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2023\2023-2025 MJCC ev 2023 byudgetayin hayt\2023-2025 MJCC ev 2023 Byudgetayin hayt\Cragrayin nor naxadzernutyunov\"/>
    </mc:Choice>
  </mc:AlternateContent>
  <bookViews>
    <workbookView xWindow="0" yWindow="0" windowWidth="28800" windowHeight="12330" activeTab="4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3'!$B$13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3'!$B$14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3'!$B$15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2'!$E$152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բացվածք)'!$A$1:$F$58</definedName>
    <definedName name="_xlnm.Print_Area" localSheetId="2">'Հավելված 3 Մաս 3'!$A$1:$J$14</definedName>
  </definedNames>
  <calcPr calcId="162913"/>
</workbook>
</file>

<file path=xl/calcChain.xml><?xml version="1.0" encoding="utf-8"?>
<calcChain xmlns="http://schemas.openxmlformats.org/spreadsheetml/2006/main">
  <c r="E55" i="23" l="1"/>
  <c r="E19" i="23" l="1"/>
  <c r="X44" i="25" l="1"/>
  <c r="W44" i="25"/>
  <c r="V44" i="25"/>
  <c r="R44" i="25"/>
  <c r="X43" i="25"/>
  <c r="W43" i="25"/>
  <c r="V43" i="25"/>
  <c r="R43" i="25"/>
  <c r="X63" i="25"/>
  <c r="W63" i="25"/>
  <c r="V63" i="25"/>
  <c r="R63" i="25"/>
  <c r="X62" i="25"/>
  <c r="W62" i="25"/>
  <c r="V62" i="25"/>
  <c r="R62" i="25"/>
  <c r="X61" i="25"/>
  <c r="W61" i="25"/>
  <c r="V61" i="25"/>
  <c r="R61" i="25"/>
  <c r="X60" i="25"/>
  <c r="W60" i="25"/>
  <c r="V60" i="25"/>
  <c r="R60" i="25"/>
  <c r="X83" i="25"/>
  <c r="W83" i="25"/>
  <c r="V83" i="25"/>
  <c r="R83" i="25"/>
  <c r="X82" i="25"/>
  <c r="W82" i="25"/>
  <c r="V82" i="25"/>
  <c r="U82" i="25"/>
  <c r="T82" i="25"/>
  <c r="R82" i="25"/>
  <c r="X81" i="25"/>
  <c r="W81" i="25"/>
  <c r="V81" i="25"/>
  <c r="R81" i="25"/>
  <c r="X80" i="25"/>
  <c r="W80" i="25"/>
  <c r="V80" i="25"/>
  <c r="R80" i="25"/>
  <c r="X103" i="25"/>
  <c r="W103" i="25"/>
  <c r="V103" i="25"/>
  <c r="T103" i="25"/>
  <c r="S103" i="25"/>
  <c r="R103" i="25"/>
  <c r="X102" i="25"/>
  <c r="W102" i="25"/>
  <c r="V102" i="25"/>
  <c r="R102" i="25"/>
  <c r="X101" i="25"/>
  <c r="W101" i="25"/>
  <c r="V101" i="25"/>
  <c r="U101" i="25"/>
  <c r="R101" i="25"/>
  <c r="X100" i="25"/>
  <c r="W100" i="25"/>
  <c r="V100" i="25"/>
  <c r="R100" i="25"/>
  <c r="X123" i="25"/>
  <c r="W123" i="25"/>
  <c r="V123" i="25"/>
  <c r="R123" i="25"/>
  <c r="X122" i="25"/>
  <c r="W122" i="25"/>
  <c r="V122" i="25"/>
  <c r="U122" i="25"/>
  <c r="R122" i="25"/>
  <c r="X121" i="25"/>
  <c r="W121" i="25"/>
  <c r="V121" i="25"/>
  <c r="R121" i="25"/>
  <c r="X120" i="25"/>
  <c r="W120" i="25"/>
  <c r="V120" i="25"/>
  <c r="R120" i="25"/>
  <c r="X143" i="25"/>
  <c r="W143" i="25"/>
  <c r="V143" i="25"/>
  <c r="U143" i="25"/>
  <c r="T143" i="25"/>
  <c r="S143" i="25"/>
  <c r="R143" i="25"/>
  <c r="X142" i="25"/>
  <c r="W142" i="25"/>
  <c r="V142" i="25"/>
  <c r="R142" i="25"/>
  <c r="X141" i="25"/>
  <c r="W141" i="25"/>
  <c r="V141" i="25"/>
  <c r="U141" i="25"/>
  <c r="S141" i="25"/>
  <c r="R141" i="25"/>
  <c r="X140" i="25"/>
  <c r="W140" i="25"/>
  <c r="V140" i="25"/>
  <c r="U140" i="25"/>
  <c r="T140" i="25"/>
  <c r="S140" i="25"/>
  <c r="R140" i="25"/>
  <c r="X163" i="25"/>
  <c r="W163" i="25"/>
  <c r="V163" i="25"/>
  <c r="S163" i="25"/>
  <c r="R163" i="25"/>
  <c r="X162" i="25"/>
  <c r="W162" i="25"/>
  <c r="V162" i="25"/>
  <c r="R162" i="25"/>
  <c r="X161" i="25"/>
  <c r="W161" i="25"/>
  <c r="V161" i="25"/>
  <c r="U161" i="25"/>
  <c r="R161" i="25"/>
  <c r="X160" i="25"/>
  <c r="W160" i="25"/>
  <c r="V160" i="25"/>
  <c r="T160" i="25"/>
  <c r="S160" i="25"/>
  <c r="R160" i="25"/>
  <c r="X183" i="25"/>
  <c r="W183" i="25"/>
  <c r="V183" i="25"/>
  <c r="R183" i="25"/>
  <c r="X182" i="25"/>
  <c r="W182" i="25"/>
  <c r="V182" i="25"/>
  <c r="R182" i="25"/>
  <c r="X181" i="25"/>
  <c r="W181" i="25"/>
  <c r="V181" i="25"/>
  <c r="R181" i="25"/>
  <c r="X180" i="25"/>
  <c r="W180" i="25"/>
  <c r="V180" i="25"/>
  <c r="R180" i="25"/>
  <c r="X203" i="25"/>
  <c r="W203" i="25"/>
  <c r="V203" i="25"/>
  <c r="T203" i="25"/>
  <c r="S203" i="25"/>
  <c r="R203" i="25"/>
  <c r="X202" i="25"/>
  <c r="W202" i="25"/>
  <c r="V202" i="25"/>
  <c r="S202" i="25"/>
  <c r="R202" i="25"/>
  <c r="X201" i="25"/>
  <c r="W201" i="25"/>
  <c r="V201" i="25"/>
  <c r="U201" i="25"/>
  <c r="T201" i="25"/>
  <c r="R201" i="25"/>
  <c r="X200" i="25"/>
  <c r="W200" i="25"/>
  <c r="V200" i="25"/>
  <c r="U200" i="25"/>
  <c r="R200" i="25"/>
  <c r="X223" i="25"/>
  <c r="W223" i="25"/>
  <c r="V223" i="25"/>
  <c r="R223" i="25"/>
  <c r="X222" i="25"/>
  <c r="W222" i="25"/>
  <c r="V222" i="25"/>
  <c r="R222" i="25"/>
  <c r="X221" i="25"/>
  <c r="W221" i="25"/>
  <c r="V221" i="25"/>
  <c r="T221" i="25"/>
  <c r="S221" i="25"/>
  <c r="R221" i="25"/>
  <c r="X220" i="25"/>
  <c r="W220" i="25"/>
  <c r="V220" i="25"/>
  <c r="S220" i="25"/>
  <c r="R220" i="25"/>
  <c r="X243" i="25"/>
  <c r="W243" i="25"/>
  <c r="V243" i="25"/>
  <c r="R243" i="25"/>
  <c r="X242" i="25"/>
  <c r="W242" i="25"/>
  <c r="V242" i="25"/>
  <c r="U242" i="25"/>
  <c r="T242" i="25"/>
  <c r="S242" i="25"/>
  <c r="R242" i="25"/>
  <c r="X241" i="25"/>
  <c r="W241" i="25"/>
  <c r="V241" i="25"/>
  <c r="R241" i="25"/>
  <c r="X240" i="25"/>
  <c r="W240" i="25"/>
  <c r="V240" i="25"/>
  <c r="U240" i="25"/>
  <c r="R240" i="25"/>
  <c r="X263" i="25"/>
  <c r="W263" i="25"/>
  <c r="V263" i="25"/>
  <c r="U263" i="25"/>
  <c r="T263" i="25"/>
  <c r="R263" i="25"/>
  <c r="X262" i="25"/>
  <c r="W262" i="25"/>
  <c r="V262" i="25"/>
  <c r="R262" i="25"/>
  <c r="X261" i="25"/>
  <c r="W261" i="25"/>
  <c r="V261" i="25"/>
  <c r="R261" i="25"/>
  <c r="X260" i="25"/>
  <c r="W260" i="25"/>
  <c r="V260" i="25"/>
  <c r="T260" i="25"/>
  <c r="S260" i="25"/>
  <c r="R260" i="25"/>
  <c r="X283" i="25"/>
  <c r="W283" i="25"/>
  <c r="V283" i="25"/>
  <c r="U283" i="25"/>
  <c r="R283" i="25"/>
  <c r="X282" i="25"/>
  <c r="W282" i="25"/>
  <c r="V282" i="25"/>
  <c r="R282" i="25"/>
  <c r="X281" i="25"/>
  <c r="W281" i="25"/>
  <c r="V281" i="25"/>
  <c r="T281" i="25"/>
  <c r="S281" i="25"/>
  <c r="R281" i="25"/>
  <c r="X280" i="25"/>
  <c r="W280" i="25"/>
  <c r="V280" i="25"/>
  <c r="R280" i="25"/>
  <c r="S320" i="25"/>
  <c r="M340" i="25"/>
  <c r="R343" i="25"/>
  <c r="R342" i="25"/>
  <c r="R341" i="25"/>
  <c r="R340" i="25"/>
  <c r="X323" i="25"/>
  <c r="W323" i="25"/>
  <c r="V323" i="25"/>
  <c r="R323" i="25"/>
  <c r="O323" i="25"/>
  <c r="U323" i="25" s="1"/>
  <c r="N323" i="25"/>
  <c r="T323" i="25" s="1"/>
  <c r="M323" i="25"/>
  <c r="S323" i="25" s="1"/>
  <c r="X322" i="25"/>
  <c r="W322" i="25"/>
  <c r="V322" i="25"/>
  <c r="R322" i="25"/>
  <c r="O322" i="25"/>
  <c r="U322" i="25" s="1"/>
  <c r="N322" i="25"/>
  <c r="T322" i="25" s="1"/>
  <c r="M322" i="25"/>
  <c r="S322" i="25" s="1"/>
  <c r="X321" i="25"/>
  <c r="W321" i="25"/>
  <c r="V321" i="25"/>
  <c r="R321" i="25"/>
  <c r="O321" i="25"/>
  <c r="U321" i="25" s="1"/>
  <c r="N321" i="25"/>
  <c r="T321" i="25" s="1"/>
  <c r="M321" i="25"/>
  <c r="S321" i="25" s="1"/>
  <c r="X320" i="25"/>
  <c r="W320" i="25"/>
  <c r="V320" i="25"/>
  <c r="R320" i="25"/>
  <c r="O320" i="25"/>
  <c r="U320" i="25" s="1"/>
  <c r="N320" i="25"/>
  <c r="T320" i="25" s="1"/>
  <c r="M320" i="25"/>
  <c r="R301" i="25"/>
  <c r="V301" i="25"/>
  <c r="W301" i="25"/>
  <c r="X301" i="25"/>
  <c r="R302" i="25"/>
  <c r="V302" i="25"/>
  <c r="W302" i="25"/>
  <c r="X302" i="25"/>
  <c r="R303" i="25"/>
  <c r="V303" i="25"/>
  <c r="W303" i="25"/>
  <c r="X303" i="25"/>
  <c r="X300" i="25"/>
  <c r="W300" i="25"/>
  <c r="V300" i="25"/>
  <c r="R300" i="25"/>
  <c r="O303" i="25"/>
  <c r="U303" i="25" s="1"/>
  <c r="N303" i="25"/>
  <c r="T303" i="25" s="1"/>
  <c r="M303" i="25"/>
  <c r="S303" i="25" s="1"/>
  <c r="O302" i="25"/>
  <c r="U302" i="25" s="1"/>
  <c r="N302" i="25"/>
  <c r="T302" i="25" s="1"/>
  <c r="M302" i="25"/>
  <c r="S302" i="25" s="1"/>
  <c r="O301" i="25"/>
  <c r="U301" i="25" s="1"/>
  <c r="N301" i="25"/>
  <c r="T301" i="25" s="1"/>
  <c r="M301" i="25"/>
  <c r="S301" i="25" s="1"/>
  <c r="O300" i="25"/>
  <c r="U300" i="25" s="1"/>
  <c r="N300" i="25"/>
  <c r="T300" i="25" s="1"/>
  <c r="M300" i="25"/>
  <c r="S300" i="25" s="1"/>
  <c r="O283" i="25"/>
  <c r="N283" i="25"/>
  <c r="T283" i="25" s="1"/>
  <c r="M283" i="25"/>
  <c r="S283" i="25" s="1"/>
  <c r="O282" i="25"/>
  <c r="U282" i="25" s="1"/>
  <c r="N282" i="25"/>
  <c r="T282" i="25" s="1"/>
  <c r="M282" i="25"/>
  <c r="S282" i="25" s="1"/>
  <c r="O281" i="25"/>
  <c r="U281" i="25" s="1"/>
  <c r="N281" i="25"/>
  <c r="M281" i="25"/>
  <c r="O280" i="25"/>
  <c r="U280" i="25" s="1"/>
  <c r="N280" i="25"/>
  <c r="T280" i="25" s="1"/>
  <c r="M280" i="25"/>
  <c r="S280" i="25" s="1"/>
  <c r="O263" i="25"/>
  <c r="N263" i="25"/>
  <c r="M263" i="25"/>
  <c r="S263" i="25" s="1"/>
  <c r="O262" i="25"/>
  <c r="U262" i="25" s="1"/>
  <c r="N262" i="25"/>
  <c r="T262" i="25" s="1"/>
  <c r="M262" i="25"/>
  <c r="S262" i="25" s="1"/>
  <c r="O261" i="25"/>
  <c r="U261" i="25" s="1"/>
  <c r="N261" i="25"/>
  <c r="T261" i="25" s="1"/>
  <c r="M261" i="25"/>
  <c r="S261" i="25" s="1"/>
  <c r="O260" i="25"/>
  <c r="U260" i="25" s="1"/>
  <c r="N260" i="25"/>
  <c r="M260" i="25"/>
  <c r="O243" i="25"/>
  <c r="U243" i="25" s="1"/>
  <c r="N243" i="25"/>
  <c r="T243" i="25" s="1"/>
  <c r="M243" i="25"/>
  <c r="S243" i="25" s="1"/>
  <c r="O242" i="25"/>
  <c r="N242" i="25"/>
  <c r="M242" i="25"/>
  <c r="O241" i="25"/>
  <c r="U241" i="25" s="1"/>
  <c r="N241" i="25"/>
  <c r="T241" i="25" s="1"/>
  <c r="M241" i="25"/>
  <c r="S241" i="25" s="1"/>
  <c r="O240" i="25"/>
  <c r="N240" i="25"/>
  <c r="T240" i="25" s="1"/>
  <c r="M240" i="25"/>
  <c r="S240" i="25" s="1"/>
  <c r="O223" i="25"/>
  <c r="U223" i="25" s="1"/>
  <c r="N223" i="25"/>
  <c r="T223" i="25" s="1"/>
  <c r="M223" i="25"/>
  <c r="S223" i="25" s="1"/>
  <c r="O222" i="25"/>
  <c r="U222" i="25" s="1"/>
  <c r="N222" i="25"/>
  <c r="T222" i="25" s="1"/>
  <c r="M222" i="25"/>
  <c r="S222" i="25" s="1"/>
  <c r="O221" i="25"/>
  <c r="U221" i="25" s="1"/>
  <c r="N221" i="25"/>
  <c r="M221" i="25"/>
  <c r="O220" i="25"/>
  <c r="U220" i="25" s="1"/>
  <c r="N220" i="25"/>
  <c r="T220" i="25" s="1"/>
  <c r="M220" i="25"/>
  <c r="O203" i="25"/>
  <c r="U203" i="25" s="1"/>
  <c r="N203" i="25"/>
  <c r="M203" i="25"/>
  <c r="O202" i="25"/>
  <c r="U202" i="25" s="1"/>
  <c r="N202" i="25"/>
  <c r="T202" i="25" s="1"/>
  <c r="M202" i="25"/>
  <c r="O201" i="25"/>
  <c r="N201" i="25"/>
  <c r="M201" i="25"/>
  <c r="S201" i="25" s="1"/>
  <c r="O200" i="25"/>
  <c r="N200" i="25"/>
  <c r="T200" i="25" s="1"/>
  <c r="M200" i="25"/>
  <c r="S200" i="25" s="1"/>
  <c r="M180" i="25"/>
  <c r="S180" i="25" s="1"/>
  <c r="N180" i="25"/>
  <c r="T180" i="25" s="1"/>
  <c r="O180" i="25"/>
  <c r="U180" i="25" s="1"/>
  <c r="M181" i="25"/>
  <c r="S181" i="25" s="1"/>
  <c r="N181" i="25"/>
  <c r="T181" i="25" s="1"/>
  <c r="O181" i="25"/>
  <c r="U181" i="25" s="1"/>
  <c r="M182" i="25"/>
  <c r="S182" i="25" s="1"/>
  <c r="N182" i="25"/>
  <c r="T182" i="25" s="1"/>
  <c r="O182" i="25"/>
  <c r="U182" i="25" s="1"/>
  <c r="M183" i="25"/>
  <c r="S183" i="25" s="1"/>
  <c r="N183" i="25"/>
  <c r="T183" i="25" s="1"/>
  <c r="O183" i="25"/>
  <c r="U183" i="25" s="1"/>
  <c r="M160" i="25"/>
  <c r="N160" i="25"/>
  <c r="O160" i="25"/>
  <c r="U160" i="25" s="1"/>
  <c r="M161" i="25"/>
  <c r="S161" i="25" s="1"/>
  <c r="N161" i="25"/>
  <c r="T161" i="25" s="1"/>
  <c r="O161" i="25"/>
  <c r="M162" i="25"/>
  <c r="S162" i="25" s="1"/>
  <c r="N162" i="25"/>
  <c r="T162" i="25" s="1"/>
  <c r="O162" i="25"/>
  <c r="U162" i="25" s="1"/>
  <c r="M163" i="25"/>
  <c r="N163" i="25"/>
  <c r="T163" i="25" s="1"/>
  <c r="O163" i="25"/>
  <c r="U163" i="25" s="1"/>
  <c r="O143" i="25"/>
  <c r="N143" i="25"/>
  <c r="M143" i="25"/>
  <c r="O142" i="25"/>
  <c r="U142" i="25" s="1"/>
  <c r="N142" i="25"/>
  <c r="T142" i="25" s="1"/>
  <c r="M142" i="25"/>
  <c r="S142" i="25" s="1"/>
  <c r="O141" i="25"/>
  <c r="N141" i="25"/>
  <c r="T141" i="25" s="1"/>
  <c r="M141" i="25"/>
  <c r="O140" i="25"/>
  <c r="N140" i="25"/>
  <c r="M140" i="25"/>
  <c r="O123" i="25"/>
  <c r="U123" i="25" s="1"/>
  <c r="N123" i="25"/>
  <c r="T123" i="25" s="1"/>
  <c r="M123" i="25"/>
  <c r="S123" i="25" s="1"/>
  <c r="O122" i="25"/>
  <c r="N122" i="25"/>
  <c r="T122" i="25" s="1"/>
  <c r="M122" i="25"/>
  <c r="S122" i="25" s="1"/>
  <c r="O121" i="25"/>
  <c r="U121" i="25" s="1"/>
  <c r="N121" i="25"/>
  <c r="T121" i="25" s="1"/>
  <c r="M121" i="25"/>
  <c r="S121" i="25" s="1"/>
  <c r="O120" i="25"/>
  <c r="U120" i="25" s="1"/>
  <c r="N120" i="25"/>
  <c r="T120" i="25" s="1"/>
  <c r="M120" i="25"/>
  <c r="S120" i="25" s="1"/>
  <c r="O103" i="25"/>
  <c r="U103" i="25" s="1"/>
  <c r="N103" i="25"/>
  <c r="M103" i="25"/>
  <c r="O102" i="25"/>
  <c r="U102" i="25" s="1"/>
  <c r="N102" i="25"/>
  <c r="T102" i="25" s="1"/>
  <c r="M102" i="25"/>
  <c r="S102" i="25" s="1"/>
  <c r="O101" i="25"/>
  <c r="N101" i="25"/>
  <c r="T101" i="25" s="1"/>
  <c r="M101" i="25"/>
  <c r="S101" i="25" s="1"/>
  <c r="O100" i="25"/>
  <c r="U100" i="25" s="1"/>
  <c r="N100" i="25"/>
  <c r="T100" i="25" s="1"/>
  <c r="M100" i="25"/>
  <c r="S100" i="25" s="1"/>
  <c r="O83" i="25"/>
  <c r="U83" i="25" s="1"/>
  <c r="N83" i="25"/>
  <c r="T83" i="25" s="1"/>
  <c r="M83" i="25"/>
  <c r="S83" i="25" s="1"/>
  <c r="O82" i="25"/>
  <c r="N82" i="25"/>
  <c r="M82" i="25"/>
  <c r="S82" i="25" s="1"/>
  <c r="O81" i="25"/>
  <c r="U81" i="25" s="1"/>
  <c r="N81" i="25"/>
  <c r="T81" i="25" s="1"/>
  <c r="M81" i="25"/>
  <c r="S81" i="25" s="1"/>
  <c r="O80" i="25"/>
  <c r="U80" i="25" s="1"/>
  <c r="N80" i="25"/>
  <c r="T80" i="25" s="1"/>
  <c r="M80" i="25"/>
  <c r="S80" i="25" s="1"/>
  <c r="M44" i="25"/>
  <c r="S44" i="25" s="1"/>
  <c r="N44" i="25"/>
  <c r="T44" i="25" s="1"/>
  <c r="O44" i="25"/>
  <c r="U44" i="25" s="1"/>
  <c r="O43" i="25" l="1"/>
  <c r="U43" i="25" s="1"/>
  <c r="N43" i="25"/>
  <c r="T43" i="25" s="1"/>
  <c r="M43" i="25"/>
  <c r="S43" i="25" s="1"/>
  <c r="F140" i="23" l="1"/>
  <c r="G140" i="23"/>
  <c r="H140" i="23"/>
  <c r="I140" i="23"/>
  <c r="J140" i="23"/>
  <c r="K140" i="23"/>
  <c r="L140" i="23"/>
  <c r="F146" i="23"/>
  <c r="G146" i="23"/>
  <c r="H146" i="23"/>
  <c r="I146" i="23"/>
  <c r="J146" i="23"/>
  <c r="K146" i="23"/>
  <c r="L146" i="23"/>
  <c r="F152" i="23"/>
  <c r="G152" i="23"/>
  <c r="H152" i="23"/>
  <c r="I152" i="23"/>
  <c r="J152" i="23"/>
  <c r="K152" i="23"/>
  <c r="L152" i="23"/>
  <c r="E152" i="23"/>
  <c r="E146" i="23"/>
  <c r="E140" i="23"/>
  <c r="F25" i="23"/>
  <c r="F11" i="23" s="1"/>
  <c r="G25" i="23"/>
  <c r="H25" i="23"/>
  <c r="I25" i="23"/>
  <c r="J25" i="23"/>
  <c r="K25" i="23"/>
  <c r="K11" i="23" s="1"/>
  <c r="L25" i="23"/>
  <c r="F31" i="23"/>
  <c r="G31" i="23"/>
  <c r="H31" i="23"/>
  <c r="I31" i="23"/>
  <c r="J31" i="23"/>
  <c r="K31" i="23"/>
  <c r="L31" i="23"/>
  <c r="F37" i="23"/>
  <c r="G37" i="23"/>
  <c r="H37" i="23"/>
  <c r="I37" i="23"/>
  <c r="J37" i="23"/>
  <c r="K37" i="23"/>
  <c r="L37" i="23"/>
  <c r="F43" i="23"/>
  <c r="G43" i="23"/>
  <c r="H43" i="23"/>
  <c r="I43" i="23"/>
  <c r="J43" i="23"/>
  <c r="K43" i="23"/>
  <c r="L43" i="23"/>
  <c r="F49" i="23"/>
  <c r="G49" i="23"/>
  <c r="H49" i="23"/>
  <c r="I49" i="23"/>
  <c r="J49" i="23"/>
  <c r="K49" i="23"/>
  <c r="L49" i="23"/>
  <c r="F55" i="23"/>
  <c r="G55" i="23"/>
  <c r="H55" i="23"/>
  <c r="I55" i="23"/>
  <c r="J55" i="23"/>
  <c r="K55" i="23"/>
  <c r="L55" i="23"/>
  <c r="F61" i="23"/>
  <c r="G61" i="23"/>
  <c r="H61" i="23"/>
  <c r="I61" i="23"/>
  <c r="J61" i="23"/>
  <c r="K61" i="23"/>
  <c r="L61" i="23"/>
  <c r="F67" i="23"/>
  <c r="G67" i="23"/>
  <c r="H67" i="23"/>
  <c r="I67" i="23"/>
  <c r="J67" i="23"/>
  <c r="K67" i="23"/>
  <c r="L67" i="23"/>
  <c r="F73" i="23"/>
  <c r="G73" i="23"/>
  <c r="H73" i="23"/>
  <c r="I73" i="23"/>
  <c r="J73" i="23"/>
  <c r="K73" i="23"/>
  <c r="L73" i="23"/>
  <c r="F79" i="23"/>
  <c r="G79" i="23"/>
  <c r="H79" i="23"/>
  <c r="I79" i="23"/>
  <c r="J79" i="23"/>
  <c r="K79" i="23"/>
  <c r="L79" i="23"/>
  <c r="F85" i="23"/>
  <c r="G85" i="23"/>
  <c r="H85" i="23"/>
  <c r="I85" i="23"/>
  <c r="J85" i="23"/>
  <c r="K85" i="23"/>
  <c r="L85" i="23"/>
  <c r="F91" i="23"/>
  <c r="G91" i="23"/>
  <c r="H91" i="23"/>
  <c r="I91" i="23"/>
  <c r="J91" i="23"/>
  <c r="K91" i="23"/>
  <c r="L91" i="23"/>
  <c r="F97" i="23"/>
  <c r="G97" i="23"/>
  <c r="H97" i="23"/>
  <c r="I97" i="23"/>
  <c r="J97" i="23"/>
  <c r="K97" i="23"/>
  <c r="L97" i="23"/>
  <c r="F103" i="23"/>
  <c r="G103" i="23"/>
  <c r="H103" i="23"/>
  <c r="I103" i="23"/>
  <c r="J103" i="23"/>
  <c r="K103" i="23"/>
  <c r="L103" i="23"/>
  <c r="F109" i="23"/>
  <c r="G109" i="23"/>
  <c r="H109" i="23"/>
  <c r="I109" i="23"/>
  <c r="J109" i="23"/>
  <c r="K109" i="23"/>
  <c r="L109" i="23"/>
  <c r="F115" i="23"/>
  <c r="G115" i="23"/>
  <c r="H115" i="23"/>
  <c r="I115" i="23"/>
  <c r="J115" i="23"/>
  <c r="K115" i="23"/>
  <c r="L115" i="23"/>
  <c r="F121" i="23"/>
  <c r="G121" i="23"/>
  <c r="H121" i="23"/>
  <c r="I121" i="23"/>
  <c r="J121" i="23"/>
  <c r="K121" i="23"/>
  <c r="L121" i="23"/>
  <c r="F127" i="23"/>
  <c r="G127" i="23"/>
  <c r="H127" i="23"/>
  <c r="I127" i="23"/>
  <c r="J127" i="23"/>
  <c r="K127" i="23"/>
  <c r="L127" i="23"/>
  <c r="F133" i="23"/>
  <c r="G133" i="23"/>
  <c r="H133" i="23"/>
  <c r="I133" i="23"/>
  <c r="J133" i="23"/>
  <c r="K133" i="23"/>
  <c r="L133" i="23"/>
  <c r="E133" i="23"/>
  <c r="E127" i="23"/>
  <c r="E121" i="23"/>
  <c r="E115" i="23"/>
  <c r="E109" i="23"/>
  <c r="E103" i="23"/>
  <c r="E97" i="23"/>
  <c r="E91" i="23"/>
  <c r="E85" i="23"/>
  <c r="E79" i="23"/>
  <c r="E73" i="23"/>
  <c r="E67" i="23"/>
  <c r="E61" i="23"/>
  <c r="E49" i="23"/>
  <c r="E43" i="23"/>
  <c r="E37" i="23"/>
  <c r="E31" i="23"/>
  <c r="E25" i="23"/>
  <c r="F19" i="23"/>
  <c r="G19" i="23"/>
  <c r="G11" i="23" s="1"/>
  <c r="H19" i="23"/>
  <c r="H11" i="23" s="1"/>
  <c r="I19" i="23"/>
  <c r="I11" i="23" s="1"/>
  <c r="J19" i="23"/>
  <c r="J11" i="23" s="1"/>
  <c r="K19" i="23"/>
  <c r="L19" i="23"/>
  <c r="L11" i="23" s="1"/>
  <c r="E11" i="23"/>
  <c r="F13" i="26"/>
  <c r="F57" i="26"/>
  <c r="D57" i="26"/>
  <c r="C57" i="26"/>
  <c r="F55" i="26"/>
  <c r="D55" i="26"/>
  <c r="C55" i="26"/>
  <c r="F53" i="26"/>
  <c r="D53" i="26"/>
  <c r="C53" i="26"/>
  <c r="F51" i="26"/>
  <c r="D51" i="26"/>
  <c r="C51" i="26"/>
  <c r="F49" i="26"/>
  <c r="D49" i="26"/>
  <c r="C49" i="26"/>
  <c r="F47" i="26"/>
  <c r="D47" i="26"/>
  <c r="C47" i="26"/>
  <c r="F45" i="26"/>
  <c r="D45" i="26"/>
  <c r="C45" i="26"/>
  <c r="F43" i="26"/>
  <c r="D43" i="26"/>
  <c r="C43" i="26"/>
  <c r="F41" i="26"/>
  <c r="D41" i="26"/>
  <c r="C41" i="26"/>
  <c r="F39" i="26"/>
  <c r="D39" i="26"/>
  <c r="C39" i="26"/>
  <c r="F37" i="26"/>
  <c r="D37" i="26"/>
  <c r="C37" i="26"/>
  <c r="F35" i="26"/>
  <c r="D35" i="26"/>
  <c r="C35" i="26"/>
  <c r="F33" i="26"/>
  <c r="D33" i="26"/>
  <c r="C33" i="26"/>
  <c r="F31" i="26"/>
  <c r="D31" i="26"/>
  <c r="C31" i="26"/>
  <c r="F29" i="26"/>
  <c r="D29" i="26"/>
  <c r="C29" i="26"/>
  <c r="F27" i="26"/>
  <c r="D27" i="26"/>
  <c r="C27" i="26"/>
  <c r="F25" i="26"/>
  <c r="D25" i="26"/>
  <c r="C25" i="26"/>
  <c r="F23" i="26"/>
  <c r="D23" i="26"/>
  <c r="C23" i="26"/>
  <c r="F21" i="26"/>
  <c r="D21" i="26"/>
  <c r="C21" i="26"/>
  <c r="F19" i="26"/>
  <c r="D19" i="26"/>
  <c r="C19" i="26"/>
  <c r="F17" i="26"/>
  <c r="D17" i="26"/>
  <c r="C17" i="26"/>
  <c r="F15" i="26"/>
  <c r="D15" i="26"/>
  <c r="C15" i="26"/>
  <c r="D13" i="26"/>
  <c r="C13" i="26"/>
  <c r="F12" i="26" l="1"/>
  <c r="N60" i="25" l="1"/>
  <c r="T60" i="25" s="1"/>
  <c r="O60" i="25"/>
  <c r="U60" i="25" s="1"/>
  <c r="O62" i="25"/>
  <c r="U62" i="25" s="1"/>
  <c r="N62" i="25"/>
  <c r="T62" i="25" s="1"/>
  <c r="M62" i="25"/>
  <c r="S62" i="25" s="1"/>
  <c r="N63" i="25"/>
  <c r="T63" i="25" s="1"/>
  <c r="M63" i="25"/>
  <c r="S63" i="25" s="1"/>
  <c r="O63" i="25"/>
  <c r="U63" i="25" s="1"/>
  <c r="O61" i="25"/>
  <c r="U61" i="25" s="1"/>
  <c r="M61" i="25"/>
  <c r="S61" i="25" s="1"/>
  <c r="N61" i="25"/>
  <c r="T61" i="25" s="1"/>
  <c r="M60" i="25"/>
  <c r="S60" i="25" s="1"/>
  <c r="W340" i="25"/>
  <c r="X340" i="25"/>
  <c r="V342" i="25"/>
  <c r="V340" i="25"/>
  <c r="W342" i="25"/>
  <c r="W341" i="25"/>
  <c r="X342" i="25"/>
  <c r="O340" i="25"/>
  <c r="U340" i="25"/>
  <c r="V341" i="25"/>
  <c r="O341" i="25"/>
  <c r="U341" i="25" s="1"/>
  <c r="N343" i="25"/>
  <c r="T343" i="25" s="1"/>
  <c r="O343" i="25"/>
  <c r="U343" i="25" s="1"/>
  <c r="V343" i="25"/>
  <c r="N342" i="25"/>
  <c r="T342" i="25" s="1"/>
  <c r="X341" i="25"/>
  <c r="O342" i="25"/>
  <c r="U342" i="25" s="1"/>
  <c r="M342" i="25"/>
  <c r="S342" i="25"/>
  <c r="N341" i="25"/>
  <c r="T341" i="25" s="1"/>
  <c r="N340" i="25"/>
  <c r="T340" i="25" s="1"/>
  <c r="M341" i="25"/>
  <c r="S341" i="25" s="1"/>
  <c r="M343" i="25"/>
  <c r="S343" i="25"/>
  <c r="X343" i="25"/>
  <c r="S340" i="25"/>
  <c r="W343" i="25"/>
</calcChain>
</file>

<file path=xl/sharedStrings.xml><?xml version="1.0" encoding="utf-8"?>
<sst xmlns="http://schemas.openxmlformats.org/spreadsheetml/2006/main" count="1463" uniqueCount="215">
  <si>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</si>
  <si>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</si>
  <si>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</si>
  <si>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</si>
  <si>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</si>
  <si>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</si>
  <si>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</si>
  <si>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</si>
  <si>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</si>
  <si>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</si>
  <si>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</si>
  <si>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</si>
  <si>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</si>
  <si>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</si>
  <si>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</si>
  <si>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</si>
  <si>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</si>
  <si>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</si>
  <si>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</si>
  <si>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</si>
  <si>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</si>
  <si>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</si>
  <si>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</si>
  <si>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</si>
  <si>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</si>
  <si>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</si>
  <si>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</si>
  <si>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</si>
  <si>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</si>
  <si>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</si>
  <si>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</si>
  <si>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</si>
  <si>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</si>
  <si>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</si>
  <si>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´²ðÒð²¶àôÚÜ ¸²î²Î²Ü ÊàðÐàôð¸</t>
  </si>
  <si>
    <t>-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</si>
  <si>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</si>
  <si>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</si>
  <si>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</si>
  <si>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</si>
  <si>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(Ñ³½. ¹ñ³Ù)</t>
  </si>
  <si>
    <t>Ìñ³·ñÇ ³Ýí³ÝáõÙÁ՝</t>
  </si>
  <si>
    <t>Ìñ³·ñÇ Ýå³ï³ÏÁ՝</t>
  </si>
  <si>
    <t>¸³ï³Ï³Ý ÇßË³ÝáõÃÛ³Ý ³ÝÏ³ËáõÃÛ³Ý »ñ³ßË³íáñáõÙ, µÝ³Ï³ÝáÝ ·áñÍáõÝ»áõÃÛ³Ý ¨ ¹³ï³Ï³Ý å³ßïå³ÝáõÃÛ³Ý Çñ³íáõÝùÇ ³å³ÑáíáõÙ</t>
  </si>
  <si>
    <t>ì»ñçÝ³Ï³Ý ³ñ¹ÛáõÝùÇ ÝÏ³ñ³·ñáõÃÛáõÝÁ՝</t>
  </si>
  <si>
    <t>²ÝÏ³Ë, ³Ý³ã³é, Ù³ïã»ÉÇ, ³ñ¹ÛáõÝ³í»ï áõ Ñ³ßí»ïáõ ³ñ¹³ñ³¹³ïáõÃÛ³Ý Ó¨³íáñáõÙ, ¹³ï³Ï³Ý ÇßË³ÝáõÃÛ³Ý ·áõÍáõÝ»áõÃÛ³Ý ¨ ¹³ï³Ï³Ý å³ßïå³ÝáõÃÛ³Ý Çñ³íáõÝùÇ ³å³ÑáíÙ³Ý ³ñ¹ÛáõÝ³í»ïáõÃÛ³Ý µ³ñÓñ³óáõÙ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</si>
  <si>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</si>
  <si>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</si>
  <si>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</si>
  <si>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</si>
  <si>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¸³ï³Ï³Ý ·áñÍ»ñÇ µ³ßËÙ³Ý Ñ³Ù³Ï³ñ·Ç ³ñ¹Ç³Ï³Ý³óáõÙ, ¹³ï³ñ³ÝÝ»ñÇ µÝ³Ï³ÝáÝ ·áñÍáõÝ»áõÃÛ³Ý Ñ³Ù³ñ ÝÛáõÃ³ï»ËÝÇÏ³Ï³Ý å³ÛÙ³ÝÝ»ñáí ³å³Ñáíí³ÍáõÃÛ³Ý »ñ³ßË³íáñáõÙ, ¸³ï³Ï³Ý ¹»å³ñï³Ù»ÝïÇ Ï»ÝïñáÝ³Ï³Ý Ù³ñÙÇÝÁ ¨ Ýñ³ ³é³ÝÓÝ³óí³Í ëïáñ³µ³Å³ÝáõÙÝ»ñÁ áñ³ÏÛ³É Ï³¹ñ»ñáí ³å³ÑáíáõÙ</t>
  </si>
  <si>
    <t>ØÇçáó³éÙ³Ý ï»ë³ÏÁ՝</t>
  </si>
  <si>
    <t>Ì³é³ÛáõÃÛáõÝÝ»ñÇ Ù³ïáõóáõÙ</t>
  </si>
  <si>
    <t>¸³ï³í³ñ³Ï³Ý ·áñÍáõÝ»áõÃÛ³Ý Çñ³Ï³Ý³óáõÙ, ¹³ï³Ï³Ý ³Ïï»ñÇ Ï³½ÙáõÙ ¨ Ññ³å³ñ³ÏáõÙ, ³ñËÇí³ÛÇÝ ÷³ëï³ÃÕÃ»ñÇ ïñ³Ù³¹ñáõÙ,  ¹³ï³Ï³Ý Í³é³ÛáõÃÛ³Ý Çñ³Ï³Ý³óáõÙ</t>
  </si>
  <si>
    <t>ºñ¨³Ý ù³Õ³ùÇ ³é³çÇÝ ³ïÛ³ÝÇ ÁÝ¹Ñ³Ýáõñ Çñ³í³ëáõÃÛ³Ý ¹³ï³ñ³ÝÇ µÝ³Ï³ÝáÝ ·áñÍáõÝ»áõÃÛ³Ý ¨ ºñ¨³Ý ù³Õ³ùÇ ³é³çÇÝ ³ïÛ³ÝÇ ÁÝ¹Ñ³Ýáõñ 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</si>
  <si>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</si>
  <si>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</si>
  <si>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</si>
  <si>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t>
  </si>
  <si>
    <t>âÝ³Ë³ï»ëí³Í ¨ ãÏ³ÝË³ï»ëí³Í Í³Ëë»ñÇ ÷áËÑ³ïáõóáõÙ</t>
  </si>
  <si>
    <t>¸³ï³Ï³Ý Ñ³Ù³Ï³ñ·Ç ³ßË³ï³Ýù³ÛÇÝ å³ÛÙ³ÝÝ»ñÇ µ³ñ»É³íÙ³Ý Ñ³Ù³ñ í³ñã³Ï³Ý  ë³ñù³íáñáõÙÝ»ñÇ Ó»éùµ»ñáõÙ</t>
  </si>
  <si>
    <t>ä»ï³Ï³Ý Ù³ñÙÝÇ ÏáÕÙÇó û·ï³·áñÍíáÕ áã ýÇÝ³Ýë³Ï³Ý ³ÏïÇíÝ»ñÇ Ñ»ï ·áñÍ³éÝáõÃÛáõÝÝ»ñ</t>
  </si>
  <si>
    <t>Ð³Ýñ³ÛÇÝ ë»÷³Ï³ÝáõÃÛ³Ý Ï³é³í³ñÙ³Ý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</si>
  <si>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</si>
  <si>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</si>
  <si>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</si>
  <si>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</si>
  <si>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</si>
  <si>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>â³÷áñáßÇãÁ</t>
  </si>
  <si>
    <t>ºÉ³Ï»ïÁ</t>
  </si>
  <si>
    <t>ÂÇñ³ËÁ</t>
  </si>
  <si>
    <t>òáõó³ÝÇßÁ</t>
  </si>
  <si>
    <t>Ä³ÙÏ»ïÁ</t>
  </si>
  <si>
    <t xml:space="preserve"> 1080 ¸³ï³Ï³Ý ÇßË³ÝáõÃÛ³Ý ·áñÍáõÝ»áõÃÛ³Ý ³å³ÑáíáõÙ ¨ Çñ³Ï³Ý³óáõÙ</t>
  </si>
  <si>
    <t xml:space="preserve"> Àëï WEF-Ç óáõó³ÝÇßÇ՝ ¹³ï³Ï³Ý Ñ³Ù³Ï³ñ·Ç ³ÝÏ³ËáõÃÛáõÝÁ ÇßË³ÝáõÃÛ³Ý ³ÛÉ ×ÛáõÕ»ñÇ, ³ÝÑ³ïÝ»ñÇ Ï³Ù ÁÝÏ»ñáõÃÛáõÝÝ»ñÇ ³½¹»óáõÃÛáõÝÇó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</si>
  <si>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</si>
  <si>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</si>
  <si>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</si>
  <si>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</si>
  <si>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</si>
  <si>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</si>
  <si>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</si>
  <si>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>Ìñ³·ñÇ ¹³ëÇãÁ՝</t>
  </si>
  <si>
    <t>ØÇçáó³éÙ³Ý ¹³ëÇãÁ՝</t>
  </si>
  <si>
    <t>ÜÏ³ñ³·ñáõÃÛáõÝÁ՝</t>
  </si>
  <si>
    <t>ø³Ý³Ï³Ï³Ý</t>
  </si>
  <si>
    <t>ØÇçáó³éÙ³Ý íñ³ Ï³ï³ñíáÕ Í³ËëÁ (Ñ³½³ñ ¹ñ³Ù)</t>
  </si>
  <si>
    <t xml:space="preserve">´³óí³Í </t>
  </si>
  <si>
    <t xml:space="preserve">¸³ï³Ï³Ý ·áñÍ»ñÇ µ³ßËÙ³Ý Ñ³Ù³Ï³ñ·Ç ³ñ¹Ç³Ï³Ý³óáõÙ, ¹³ï³ñ³ÝÝ»ñÇ µÝ³Ï³ÝáÝ ·áñÍáõÝ»áõÃÛ³Ý Ñ³Ù³ñ ÝÛáõÃ³ï»ËÝÇÏ³Ï³Ý Ýí³½³·áõÛÝ  å³ÛÙ³ÝÝ»ñáí ³å³Ñáíí³ÍáõÃÛ³Ý »ñ³ßË³íáñáõÙ, ¸³ï³Ï³Ý ¹»å³ñï³Ù»ÝïÇ Ï»ÝïñáÝ³Ï³Ý Ù³ñÙÇÝÁ ¨ Ýñ³ ³é³ÝÓÝ³óí³Í ëïáñ³µ³Å³ÝáõÙÝ»ñÁ áñ³ÏÛ³É Ï³¹ñ»ñáí ³å³ÑáíáõÙ, ×ß·ñÇï ¹³ï³Ï³Ý íÇ×³Ï³·ñáõÃÛ³Ý í³ñáõÙ  ¨ ³ÛÉÝ.
</t>
  </si>
  <si>
    <t>²ñ¹ÛáõÝùÇ ã³÷áñáßÇãÝ»ñ</t>
  </si>
  <si>
    <t>Ð³Ù³Ï³ñ·íáÕ, Çñ³Ï³Ý³óíáÕ ¨ í»ñ³ÑëÏÙ³Ý »ÝÃ³ñÏíáÕ ÙÇçáó³éáõÙÝ»ñÇ ù³Ý³Ï, Ñ³ï</t>
  </si>
  <si>
    <t>òáõó³ÝÇßÝ»ñ</t>
  </si>
  <si>
    <t>&lt;Èñ³óÝ»É ÙÇçáó³éÙ³Ý ³í³ñïÇ ï³ñ»ÃÇíÁ&gt;</t>
  </si>
  <si>
    <t>àñ³Ï³Ï³Ý</t>
  </si>
  <si>
    <t>Ä³ÙÏ»ï³ÛÝáõÃÛ³Ý</t>
  </si>
  <si>
    <t>²ÛÉ áã ýÇÝ³Ýë³Ï³Ý ã³÷áñáßÇã</t>
  </si>
  <si>
    <t>¸³ï³í³ñ³Ï³Ý ·áñÍáõÝ»áõÃÛ³Ý Çñ³Ï³Ý³óáõÙ, ¹³ï³Ï³Ý ³Ïï»ñÇ Ï³½ÙáõÙ ¨ Ññ³å³ñ³ÏáõÙ, ³ñËÇí³ÛÇÝ ÷³ëï³ÃÕÃ»ñÇ ïñ³Ù³¹ñáõÙ, ³Ýíï³Ý·áõÃÛ³Ý »ñ³ßËÇùÝ»ñÇ ³å³ÑáíáõÙ, ¹³ï³Ï³Ý Í³é³ÛáõÃÛ³Ý Çñ³Ï³Ý³óáõÙ</t>
  </si>
  <si>
    <t>ÐÐ ì×é³µ»Ï ¹³ï³ñ³Ý</t>
  </si>
  <si>
    <t>êï³óí³Í í×é³µ»Ï µáÕáùÝ»ñÇ ù³Ý³ÏÁ, ·áñÍ/Ñ³ï</t>
  </si>
  <si>
    <t>øÝÝí³Í í×é³µ»Ï µáÕáùÝ»ñÇ ù³Ý³ÏÁ, ·áñÍ/Ñ³ï</t>
  </si>
  <si>
    <t>ÀÝÃ³óù ïñí³Í µáÕáùÝ»ñÇ ÃÇíÁ ëï³óí³Í µáÕáùÝ»ñÇ ÃíáõÙ, ïáÏáë</t>
  </si>
  <si>
    <t>ÐÐ ì»ñ³ùÝÝÇã ù³Õ³ù³óÇ³Ï³Ý ¹³ï³ñ³Ý</t>
  </si>
  <si>
    <t>êï³óí³Í í»ñ³ùÝÝÇã µáÕáùÝ»ñÇ ù³Ý³ÏÁ, ·áñÍ/Ñ³ï</t>
  </si>
  <si>
    <t>ì³ñáõÛÃ ÁÝ¹áõÝí³Í í»ñ³ùÝÝÇã µáÕáùÝ»ñÇ ù³Ý³ÏÁ, ·áñÍ/Ñ³ï</t>
  </si>
  <si>
    <t>²í³ñïí³Í ·áñÍ»ñÇ ù³Ý³ÏÁ, ·áñÍ/Ñ³ï</t>
  </si>
  <si>
    <t>î³ñ»í»ñçÇÝ ³Ý³í³ñï ·áñÍ»ñÇ ù³Ý³ÏÁ, ·áñÍ/Ñ³ï</t>
  </si>
  <si>
    <t xml:space="preserve">²í³ñïí³Í ·áñÍ»ñÇ ÃÇíÁ ëï³óí³Í ·áñÍ»ñÇ ÃíáõÙ, ïáÏáë </t>
  </si>
  <si>
    <t xml:space="preserve">´»Ï³Ýí³Í ¹³ï³Ï³Ý ³Ïï»ñÇ ÃÇíÁ Ï³Û³óí³Í ¹³ï³Ï³Ý ³Ïï»ñÇ ÃíáõÙ, ïáÏáë </t>
  </si>
  <si>
    <t>ÐÐ ì»ñ³ùÝÝÇã ùñ»³Ï³Ý ¹³ï³ñ³Ý</t>
  </si>
  <si>
    <t>ÐÐ ì»ñ³ùÝÝÇã í³ñã³Ï³Ý ¹³ï³ñ³Ý</t>
  </si>
  <si>
    <t>êï³óí³Í Ñ³Ûó³¹ÇÙáõÙÝ»ñÇ, ¹ÇÙáõÙÝ»ñÇ ¨ ùñ»³Ï³Ý ·áñÍ»ñÇ ù³Ý³ÏÁ, ·áñÍ/Ñ³ï</t>
  </si>
  <si>
    <t>ì³ñáõÛÃ ÁÝ¹áõÝí³Í ·áñÍ»ñÇ ù³Ý³ÏÁ, ·áñÍ/Ñ³ï</t>
  </si>
  <si>
    <t>ºñ¨³Ý ù³Õ³ùÇ ³é³çÇÝ ³ïÛ³ÝÇ ÁÝ¹Ñ³Ýáõñ Çñ³í³ëáõÃÛ³Ý ¹³ï³ñ³Ý</t>
  </si>
  <si>
    <t>ÐÐ ²ñ³·³ÍáïÝÇ Ù³ñ½Ç ³é³çÇÝ ³ïÛ³ÝÇ ÁÝ¹Ñ³Ýáõñ Çñ³í³ëáõÃÛ³Ý ¹³ï³ñ³Ý</t>
  </si>
  <si>
    <t>ÐÐ ²ñ³ñ³ïÇ ¨ ì³Ûáó ÓáñÇ Ù³ñ½»ñÇ ³é³çÇÝ ³ïÛ³ÝÇ ÁÝ¹Ñ³Ýáõñ Çñ³í³ëáõÃÛ³Ý ¹³ï³ñ³Ý</t>
  </si>
  <si>
    <t>ÐÐ ²ñÙ³íÇñÇ Ù³ñ½Ç ³é³çÇÝ ³ïÛ³ÝÇ ÁÝ¹Ñ³Ýáõñ Çñ³í³ëáõÃÛ³Ý ¹³ï³ñ³Ý</t>
  </si>
  <si>
    <t>ÐÐ ¶»Õ³ñùáõÝÇùÇ Ù³ñ½Ç ³é³çÇÝ ³ïÛ³ÝÇ ÁÝ¹Ñ³Ýáõñ Çñ³í³ëáõÃÛ³Ý ¹³ï³ñ³Ý</t>
  </si>
  <si>
    <t>ÐÐ Èáéáõ Ù³ñ½Ç ³é³çÇÝ ³ïÛ³ÝÇ ÁÝ¹Ñ³Ýáõñ Çñ³í³ëáõÃÛ³Ý ¹³ï³ñ³Ý</t>
  </si>
  <si>
    <t>ÐÐ Îáï³ÛùÇ Ù³ñ½Ç ³é³çÇÝ ³ïÛ³ÝÇ ÁÝ¹Ñ³Ýáõñ Çñ³í³ëáõÃÛ³Ý ¹³ï³ñ³Ý</t>
  </si>
  <si>
    <t>ÐÐ ÞÇñ³ÏÇ Ù³ñ½Ç ³é³çÇÝ ³ïÛ³ÝÇ ÁÝ¹Ñ³Ýáõñ Çñ³í³ëáõÃÛ³Ý ¹³ï³ñ³Ý</t>
  </si>
  <si>
    <t>ÐÐ êÛáõÝÇùÇ Ù³ñ½Ç ³é³çÇÝ ³ïÛ³ÝÇ ÁÝ¹Ñ³Ýáõñ Çñ³í³ëáõÃÛ³Ý ¹³ï³ñ³Ý</t>
  </si>
  <si>
    <t>ÐÐ î³íáõßÇ Ù³ñ½Ç ³é³çÇÝ ³ïÛ³ÝÇ ÁÝ¹Ñ³Ýáõñ Çñ³í³ëáõÃÛ³Ý ¹³ï³ñ³Ý</t>
  </si>
  <si>
    <t>ÐÐ êÝ³ÝÏáõÃÛ³Ý ¹³ï³ñ³Ý</t>
  </si>
  <si>
    <t>Ð³Ù³Ï³ñ·ã³ÛÇÝ ë³ñù³íáñáõÙÝ»ñÇ ù³Ý³Ï, Ñ³ï</t>
  </si>
  <si>
    <t>¶ñ³ë»ÝÛ³Ï³ÛÇÝ ·áõÛùÇ ÙÇ³íáñ ù³Ý³Ï, Ñ³ï</t>
  </si>
  <si>
    <t>²ÛÉ ë³ñù³íáñáõÙÝ»ñÇ ù³Ý³Ï,Ñ³ï</t>
  </si>
  <si>
    <t>ê³ñù³íáñáõÙÝ»ñÇ Í³é³ÛáõÃÛ³Ý Ï³ÝË³ï»ëíáÕ ÙÇçÇÝ Å³ÙÏ»ï, ï³ñÇ</t>
  </si>
  <si>
    <t>¸³ï³ñ³ÝÇ Ñ³Ù³Ï³ñ·ã³ÛÇÝ ï»ËÝÇÏ³ÛÇ µ³ñ»É³íáõÙ, ïáÏáë</t>
  </si>
  <si>
    <t>Øß³ÏíáÕ ÝáñÙ³ïÇí Çñ³í³Ï³Ý ³Ïï»ñÇ Ý³Ë³·Í»ñÇ ù³Ý³Ï, Ñ³ï</t>
  </si>
  <si>
    <t>3.Î³åÇï³É µÝáõÛÃÇ ÑÇÙÝ³Ï³Ý ÙÇçáó³éáõÙÝ»ñÁª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</si>
  <si>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</si>
  <si>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 xml:space="preserve">2024Ã </t>
  </si>
  <si>
    <t>´³ñÓñ³·áõÛÝ ¹³ï³Ï³Ý ËáñÑñ¹Ç Çñ³í³µ³Ý-·ÇïÝ³Ï³Ý ³Ý¹³ÙÝ»ñÇ ÏÇÝ/ïÕ³Ù³ñ¹ Ñ³ñ³µ»ñ³ÏóáõÃÛáõÝ, ïáÏáë</t>
  </si>
  <si>
    <t>¸»å³ñï³Ù»ÝïÇ ³ßË³ï³ÏÇóÝ»ñÇ ÏÇÝ/ïÕ³Ù³ñ¹ Ñ³ñ³µ»ñ³ÏóáõÃÛáõÝ, ïáÏáë</t>
  </si>
  <si>
    <t>¸³ï³Ï³Ý Ï³ñ·³¹ñÇãÝ»ñÇ ÏÇÝ/ïÕ³Ù³ñ¹ Ñ³ñ³µ»ñ³ÏóáõÃÛáõÝ, ïáÏáë</t>
  </si>
  <si>
    <t>¸³ï³íáñÝ»ñÇ ÏÇÝ/ïÕ³Ù³ñ¹ Ñ³ñ³µ»ñ³ÏóáõÃÛáõÝ, ïáÏáë</t>
  </si>
  <si>
    <t>¸³ï³ñ³ÝÇ ³ßË³ï³Ï³½ÙÇ ³ßË³ï³ÏÇóÝ»ñÇ ÏÇÝ/ïÕ³Ù³ñ¹ Ñ³ñ³µ»ñ³ÏóáõÃÛáõÝ, ïáÏáë</t>
  </si>
  <si>
    <t>ÐÐ ì³ñã³Ï³Ý ¹³ï³ñ³Ý</t>
  </si>
  <si>
    <t>êï³óí³Í Ñ³Ûó³¹ÇÙáõÙÝ»ñÇ ¨ ¹ÇÙáõÙÝ»ñÇ ù³Ý³ÏÁ, ·áñÍ/Ñ³ï</t>
  </si>
  <si>
    <t>2024Ã</t>
  </si>
  <si>
    <t>0/100</t>
  </si>
  <si>
    <t>14/86</t>
  </si>
  <si>
    <t>71/29</t>
  </si>
  <si>
    <t>21/79</t>
  </si>
  <si>
    <t>37/63</t>
  </si>
  <si>
    <t>78/22</t>
  </si>
  <si>
    <t>25/75</t>
  </si>
  <si>
    <t>33/67</t>
  </si>
  <si>
    <t>80/20</t>
  </si>
  <si>
    <t>73/27</t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</si>
  <si>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LatArm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LatArm"/>
        <family val="2"/>
      </rPr>
      <t xml:space="preserve">Ýáñ Ùß³ÏáõÛÃ:
</t>
    </r>
  </si>
  <si>
    <t>´³ñÓñ³·áõÛÝ ¹³ï³Ï³Ý ËáñÑáõñ¹</t>
  </si>
  <si>
    <t>·»Ý¹»ñ</t>
  </si>
  <si>
    <t>ØÇçáó³éáõÙÝ Çñ³Ï³Ý³óÝáÕÇ ³Ýí³ÝáõÙÁ</t>
  </si>
  <si>
    <t>´¶Ï-Ç ·Íáí ÐØ² (Ññ³ï³å Ù»Ï ³ÝÓ) ÁÝÃ³ó³Ï³ñ·áí Çñ³Ï³Ý³óíáÕ ·ÝáõÙÝ»ñÇ ·áõÙ³ñÁ Ùñó³Ïó³ÛÇÝ ÁÝÃ³ó³Ï³ñ·áí Çñ³Ï³Ý³óíáÕ ·ÝáõÙÝ»ñÇ ·áõÙ³ñÇ ÝÏ³ïÙ³Ùµ, ïáÏáë</t>
  </si>
  <si>
    <t>Î³ï³ñáÕ³Ï³Ý</t>
  </si>
  <si>
    <t xml:space="preserve">´¶Î-Ç ·Íáí Ñ³ëï³ïí³Í µÛáõç»Ç ÝÏ³ïÙ³Ùµ Ï³ï³ñÙ³Ý ïáÏáëª </t>
  </si>
  <si>
    <t>Ð³Ï³ÏáéáõåóÇáÝ ¹³ï³ñ³ÝÇ µÝ³Ï³ÝáÝ ·áñÍáõÝ»áõÃÛ³Ý ¨ Ð³Ï³ÏáéáõåóÇáÝ  ¹³ï³ñ³ÝÇ ÏáÕÙÇó ¹³ï³Ï³Ý å³ßïå³ÝáõÃÛ³Ý Çñ³íáõÝùÇ ³å³ÑáíáõÙ</t>
  </si>
  <si>
    <t>²ÏïÇíÝ û·ï³·áñÍáÕ Ï³½Ù³Ï»ñåáõÃÛ³Ý ³Ýí³ÝáõÙÁ</t>
  </si>
  <si>
    <t>2022Ã ëå³ëíáÕ</t>
  </si>
  <si>
    <t xml:space="preserve">2021Ã ÷³ëï³óÇ
</t>
  </si>
  <si>
    <t>2023Ã »é³ÙëÛ³Ï</t>
  </si>
  <si>
    <t>2023Ã ÏÇë³ÙÛ³Ï</t>
  </si>
  <si>
    <t xml:space="preserve">
2023Ã ÇÝÝ ³ÙÇë</t>
  </si>
  <si>
    <t xml:space="preserve">2023Ã ï³ñÇ
</t>
  </si>
  <si>
    <t>2025Ã</t>
  </si>
  <si>
    <t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t>
  </si>
  <si>
    <t xml:space="preserve">¸³ï³íáñÝ»ñÇ ¨ ¹³ï³Ï³Ý Ï³ñ·³¹ñÇãÝ»ñÇ Ñ³ïáõÏ å³ïñ³ëï³Ï³ÝáõÃÛ³Ý ¨ ¹³ï³Ï³Ý Ñ³Ù³Ï³ñ·Ç ù³Õ³ù³óÇ³Ï³Ý Í³é³ÛáÕÝ»ñÇ Ù³ëÝ³·Çï³Ï³Ý Ï³ñáÕáõÃÛáõÝÝ»ñÇ ½³ñ·³óáõÙ </t>
  </si>
  <si>
    <t>²ÏïÇíÝ û·ï³·áñÍáÕ Ï³½Ù³Ï»ñåáõÃÛ³Ý ³Ýí³ÝáõÙÁ՝</t>
  </si>
  <si>
    <t>àõÝÏÝ¹ÇñÝ»ñÇó íÏ³Û³·Çñ ëï³ó³ÍÝ»ñÇ ï»ë³Ï³ñ³ñ ÏßÇé, ïáÏáë</t>
  </si>
  <si>
    <t>Ð³ïáõÏ å³ïñ³ëï³Ï³ÝáõÃÛ³Ý ¹³ëÁÝÃ³óÝ»ñÇ ¹³ï³íáñ Ù³ëÝ³ÏÇóÝ»ñ, մարդ</t>
  </si>
  <si>
    <t>Ð³ïáõÏ å³ïñ³ëï³Ï³ÝáõÃÛ³Ý ¹³ëÁÝÃ³óÝ»ñÇ ¹³ï³Ï³Ý Ï³ñ·³¹ñÇã Ù³ëÝ³ÏÇóÝ»ñ, մարդ</t>
  </si>
  <si>
    <t xml:space="preserve">´³ñÓñ³·áõÛÝ ¹³ï³Ï³Ý ËáñÑñ¹Ç ïñ³Ýëåáñï³ÛÇÝ ÙÇçáóÝ»ñáí ³å³Ñáíí³ÍáõÃÛ³Ý µ³ñ»É³íáõÙ </t>
  </si>
  <si>
    <t xml:space="preserve">¸³ï³Ï³Ý Ñ³Ù³Ï³ñ·Ç ³ßË³ï³Ýù³ÛÇÝ å³ÛÙ³ÝÝ»ñÇ µ³ñ»É³íÙ³Ý Ñ³Ù³ñ ïñ³Ýëåáñï³ÛÇÝ ë³ñù³íáñáõÙÝ»ñÇ Ó»éùµ»ñáõÙ </t>
  </si>
  <si>
    <t xml:space="preserve">ä»ï³Ï³Ý Ù³ñÙÇÝÝ»ñÇ ÏáÕÙÇó û·ï³·áñÍíáÕ áã ýÇÝ³Ýë³Ï³Ý ³ÏïÇíÝ»ñÇ Ñ»ï ·áñÍ³éÝáõÃÛáõÝÝ»ñ </t>
  </si>
  <si>
    <t>Ø³ñ¹³ï³ñ ³íïáÙ»ù»Ý³Ý»ñÇ ù³Ý³Ï, Ñ³ï</t>
  </si>
  <si>
    <t xml:space="preserve">îíÛ³É µÛáõç»ï³ÛÇÝ ï³ñí³Ý Ý³Ëáñ¹áÕ »ñ»ù ï³ñÇÝ»ñÇ ÁÝÃ³óùáõÙ ïñ³Ýëåáñï³ÛÇÝ ë³ñù³íáñáõÙÝ»ñÇ Ó»éùµ»ñÙ³Ý íñ³ Ï³ï³ñí³Í ·áõÙ³ñ³ÛÇÝ Í³Ëë, Ñ³½³ñ ¹ñ³Ù </t>
  </si>
  <si>
    <t>Î³åÇï³É í»ñ³Ýáñá·Ù³Ý »ÝÃ³Ï³ Ù³Ï»ñ»ë, ù.Ù</t>
  </si>
  <si>
    <t>Ü³Ë³·Í³Ý³Ë³Ñ³ßí³ÛÇÝ ÷³ëï³ÃÕÃ»ñÇ ù³Ý³Ï, Ñ³ï</t>
  </si>
  <si>
    <t>ì³ñã³Ï³Ý ûµÛ»ÏïÝ»ñÇ í»ñ³Ýáñá·Ù³Ý í»ñçÝ³Å³ÙÏ»ï, ï³ñÇ</t>
  </si>
  <si>
    <t>2021Ã. ö³ëï³óÇ</t>
  </si>
  <si>
    <t>2023Ã ÇÝÝ ³ÙÇë</t>
  </si>
  <si>
    <t>2023Ã ï³ñÇ</t>
  </si>
  <si>
    <t xml:space="preserve">2025Ã </t>
  </si>
  <si>
    <t>63/37</t>
  </si>
  <si>
    <t>94.8</t>
  </si>
  <si>
    <t>97</t>
  </si>
  <si>
    <t>98</t>
  </si>
  <si>
    <t>1.03</t>
  </si>
  <si>
    <t>2</t>
  </si>
  <si>
    <t>1</t>
  </si>
  <si>
    <t>24/76</t>
  </si>
  <si>
    <t>19/21</t>
  </si>
  <si>
    <t>23/77</t>
  </si>
  <si>
    <t>29/71</t>
  </si>
  <si>
    <t>31/69</t>
  </si>
  <si>
    <t>85/15</t>
  </si>
  <si>
    <t>50/50</t>
  </si>
  <si>
    <t>81/19</t>
  </si>
  <si>
    <t>30/70</t>
  </si>
  <si>
    <t>45/55</t>
  </si>
  <si>
    <t>27/73</t>
  </si>
  <si>
    <t>40/60</t>
  </si>
  <si>
    <t>75/25</t>
  </si>
  <si>
    <t>69/31</t>
  </si>
  <si>
    <t>70/30</t>
  </si>
  <si>
    <t>77/23</t>
  </si>
  <si>
    <t>¸³ï³Ï³Ý Ñ³Ù³Ï³ñ·Ç ß»Ýù³ÛÇÝ å³ÛÙ³ÝÝ»ñÇ µ³ñ»É³íáõÙ</t>
  </si>
  <si>
    <t>¸³ï³ñ³ÝÝ»ñÇ ß»Ýù»ñÇ í»ñ³Ï³éáõóáõÙ, Ýáñ ß»Ýù»ñÇ Ï³éáõóáõÙ ¨ Ý³Ë³·Í³Ý³Ë³Ñ³ßí³ÛÇÝ ÷³ëï³ÃÕÃ»ñÇ Ó»éù µ»ñáõÙ</t>
  </si>
  <si>
    <t xml:space="preserve">
16.3. ÊÃ³Ý»É ûñ»ÝùÇ ·»ñ³Ï³ÛáõÃÛáõÝÁ ³½·³ÛÇÝ ¨ ÙÇç³½·³ÛÇÝ Ù³Ï³ñ¹³ÏÝ»ñáõÙ ¨ ³å³Ñáí»É ³ñ¹³ñ³¹³ïáõÃÛ³Ý Ñ³í³ë³ñ Ñ³ë³Ý»ÉÇáõÃÛáõÝ µáÉáñÇ Ñ³Ù³ñ
16.5. ¾³å»ë Ïñ×³ï»É ÏáéáõåóÇ³Ý ¨ Ï³ß³é³Ï»ñáõÃÛáõÝÁ Çñ»Ýó µáÉáñ Ó¨»ñáí
16.7. ²å³Ñáí»É áñáßáõÙÝ»ñÇ Ï³Û³óÙ³Ý ³ñÓ³·³ÝùáÕ, Ý»ñ³é³Ï³Ý, Ù³ëÝ³Ïó³ÛÇÝ ¨ Ý»ñÏ³Û³óáõóã³Ï³Ý ·áñÍÁÝÃ³ó µáÉáñ Ù³Ï³ñ¹³ÏÝ»ñáõÙ
16.7.1. ä³ßïáÝÝ»ñÇ Ñ³Ù³Ù³ëÝáõÃÛáõÝÁ (Áëï ë»éÇ, ï³ñÇùÇ, Ñ³ßÙ³Ý¹³ÙáõÃÛáõÝ áõÝ»Ý³Éáõ Ñ³Ý·³Ù³ÝùÇ ¨ µÝ³ÏãáõÃÛ³Ý ËÙµÇ) å»ï³Ï³Ý Ñ³ëï³ïáõÃÛáõÝÝ»ñáõÙ (³½·³ÛÇÝ ¨ ï»Õ³Ï³Ý ûñ»Ýë¹Çñ Ù³ñÙÇÝÝ»ñ, Ñ³Ýñ³ÛÇÝ Í³é³ÛáõÃÛáõÝÝ»ñ ¨ ¹³ï³Ï³Ý Ù³ñÙÇÝÝ»ñ)՝ Ñ³Ù»Ù³ï³Í ³½·³ÛÇÝ µ³ßËí³ÍáõÃÛ³ÝÁ</t>
  </si>
  <si>
    <t xml:space="preserve">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                                                                                                                                                                                                                    2023 Ãí³Ï³ÝÇÝ í»ñ³Ï³éáõóÙ³Ý Ý³Ë³·Í³Ý³Ë³Ñ³ßí³ÛÇÝ ÷³ëï³ÃÕÃ»ñÇ Ï³½ÙÙ³Ý Ñ³Ù³ñ åÉ³Ý³íáñí»É ¿131,692.0 Ñ³½. ÐÐ ¹ñ³Ù:
2024 Ãí³Ï³ÝÇÝ Ï³éáõóÙ³Ý Ý³Ë³·Í³Ý³Ë³Ñ³ßí³ÛÇÝ ÷³ëï³ÃÕÃ»ñÇ Ï³½ÙÙ³Ý Ñ³Ù³ñ åÉ³Ý³íáñí»É ¿ 15,606.5 Ñ³½. ÐÐ ¹ñ³Ù: 
îñ³Ýëåáñï³ÛÇÝ ë³ñù³íáñáõÙÝ»ñÇ Ó»éù µ»ñÙ³Ý Ñ³Ù³ñ 2023 Ãí³Ï³ÝÇÝ åÉ³Ý³íáñí»É ¿ 107,000.0  Ñ³½. ÐÐ ¹ñ³Ù:
ì³ñã³Ï³Ý ë³ñù³íáñáõÙÝ»ñÇ Ó»éù µ»ñÙ³Ý Ñ³Ù³ñ 2023 Ãí³Ï³ÝÇÝ åÉ³Ý³íáñí»É ¿ 347,314.3   Ñ³½. ÐÐ ¹ñ³Ù:                                                                                                                                                                                                                                      </t>
  </si>
  <si>
    <t xml:space="preserve">´Ûáõç»ï³ÛÇÝ Íñ³·ñÇ ÙÇçáó³éáõÙÝ»ñáõÙ Ï³ï³ñí»É »Ý Ñ»ï¨Û³É ÷á÷áËáõÃÛáõÝÝ»ñÁª                                                                                                                     1.¹³ï³íáñÝ»ñÇ Ãí³Ï³½ÙÇ ³í»É³óáõÙ ¨ ¹ñ³Ýáí å³ÛÙ³Ý³íáñí³Íª ¸³ï³Ï³Ý ¹»å³ñï³Ù»ÝïÇ Ñ³ëïÇùÝ»ñÇ ³í»É³óáõÙ, 
2.ß»Ýù»ñÇ ¨ Ï³éáõÛóÝ»ñÇ ÁÝÃ³óÇÏ Ýáñá·Ù³Ý Í³é³ÛáõÃÛáõÝÝ»ñÇ Ó»éùµ»ñÙ³Ý Í³Ëë»ñÇ åÉ³Ý³íáñáõÙ ¨ ³ÛÉÝ:                                               </t>
  </si>
  <si>
    <t>Ð³í»Éí³Í 2 
´³ñÓñ³·áõÛÝ ¹³ï³Ï³Ý ËáñÑñ¹Ç 
2022Ã. մարտի 31-Ç ÃÇí ´¸Ê-35-à-69 áñáßÙ³Ý</t>
  </si>
  <si>
    <t>5. Æð²ìàôÜø ºì ²ð¸²ð²¸²îàôÂÚàôÜ
5.3 ¸²î²Æð²ì²Î²Ü ´²ðºöàÊàôØÜºð (¿ç 80-82)
2. Ð³Û³ëï³ÝÇ Ð³Ýñ³å»ïáõÃÛ³Ý Ñ³Ï³ÏáéáõåóÇáÝ é³½Ù³í³ñáõÃÛáõÝ ¨ ¹ñ³ Çñ³Ï³Ý³óÙ³Ý 2019-2022 Ãí³Ï³ÝÝ»ñÇ ÙÇçáó³éáõÙÝ»ñÇ Íñ³·Çñ
1. Ð²Î²ÎàèàôäòÆàÜ ÆÜêîÆîàôòÆàÜ²È Ð²Ø²Î²ð¶Æ ¼²ð¶²òàôØ
1.3. Ð³Ï³ÏáéáõåóÇáÝ Ù³ëÝ³·Çï³óí³Í ¹³ï³ñ³ÝÝ»ñÇ ëï»ÕÍáõÙ
3. Ð³Û³ëï³ÝÇ Ð³Ýñ³å»ïáõÃÛ³Ý ¹³ï³Ï³Ý ¨ Çñ³í³Ï³Ý µ³ñ»÷áËáõÙÝ»ñÇ 2019-2023 Ãí³Ï³ÝÝ»ñÇ é³½Ù³í³ñáõÃÛáõÝÁ ¨ ¹ñ³ÝÇó µËáÕ ·áñÍáÕáõÃÛáõÝÝ»ñÇ Íñ³·ÇñÁ
Üå³ï³Ï 8. ¸³ï³ñ³ÝÝ»ñÇ ·áñÍáõÝ»áõÃÛ³Ý ³ñ¹ÛáõÝ³í»ïáõÃÛ³Ý µ³ñÓñ³óáõÙ
4. äüÎÐ´ 2019-2023 é³½Ù³í³ñáõÃÛáõÝ
16.1.³éÏ³ é³½Ù³í³ñ³Ï³Ý ÷³ëï³ÃÕÃ»ñáí Çñ³Ï³Ý³óíáÕ ù³Õ³ù³Ï³ÝáõÃÛáõÝÝ»ñÇ Ñ»ï µÛáõç»ï³ÛÇÝ Íñ³·ñ»ñÇ Ñ³Ù³å³ï³ëË³ÝáõÃÛáõÝ
17.2 µÛáõç»ï³ÛÇÝ Íñ³·ñ»ñÇ ³ñ¹ÛáõÝ³í»ïáõÃÛ³Ý ¨ û·ï³í»ïáõÃÛ³Ý ·Ý³Ñ³ïÙ³Ý Ï³ÝáÝ³íáñ ·áñÍÁÝÃ³óÇ ³éÏ³ÛáõÃÛáõÝ
18.1. å»ïáõÃÛ³Ý å³ñï³¹Çñ å³ñï³íáñáõÃÛáõÝÝ»ñÇÝ ³éÝãíáÕ Íñ³·ñ»ñÇ/ÙÇçáó³éáõÙÝ»ñÇ ÝáõÛÝ³Ï³Ý³óáõÙ
21.1. µÛáõç»ï³ÛÇÝ ï»Õ»Ï³ïíáõÃÛ³Ý Ñ³ë³Ý»ÉÇáõÃÛáõÝ ¨ Ñ³ÝñáõÃÛ³Ý Çñ³½»Ïí³ÍáõÃÛáõÝ        
21.2. µÛáõç»ï³ÛÇÝ ·áñÍÁÝÃ³óáõÙ ù³Õ³ù³óÇ³Ï³Ý Ñ³ë³ñ³ÏáõÃÛ³Ý Ï³éáõÛóÝ»ñÇ Ù³ëÝ³Ïó³ÛÇÝ ¹»ñÇ µ³ñÓñ³óáõÙ 
24.1. Í³Ëë»ñÇ ³å³éùÝ»ñÇ Ùßï³¹Çï³ñÏáõÙ ¨ Ñ³ßí»ïíáÕ³Ï³ÝáõÃÛ³Ý ³å³ÑáíáõÙ
37.3. ýÇÝ³Ýë³Ï³Ý Ï³é³í³ñÙ³Ý ¨ ÑëÏáÕáõÃÛ³Ý Ñ³Ù³Ï³ñ·Ç Ý»ñ¹ñáõÙ 
44.2. å»ï³Ï³Ý Í³Ëë»ñÇ ýÇÝ³Ýë³Ï³Ý Ñ³ßí»ïíáÕ³Ï³ÝáõÃÛ³Ý ³å³ÑáíÙ³Ý Ýå³ï³Ïáí Ñ³Ýñ³ÛÇÝ ³ÏïÇíÝ»ñÇ ¨ ¹ñ³Ýó û·ï³·áñÍÙ³Ý Ñ³ßí³éáõÙ</t>
  </si>
  <si>
    <t xml:space="preserve">Î³åÁ Ø²Î-Ç Ï³ÛáõÝ ½³ñ·³óÙ³Ý Ýå³ï³ÏÝ»ñÇ ¨ óáõó³ÝÇßÝ»ñÇ Ñ»ï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</si>
</sst>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i/>
      <sz val="11"/>
      <color theme="1"/>
      <name val="Arial LatArm"/>
      <family val="2"/>
    </font>
    <font>
      <sz val="10"/>
      <color rgb="FF000000"/>
      <name val="Arial LatArm"/>
      <family val="2"/>
    </font>
    <font>
      <i/>
      <sz val="10"/>
      <color rgb="FF000000"/>
      <name val="Arial LatArm"/>
      <family val="2"/>
    </font>
    <font>
      <b/>
      <i/>
      <sz val="10"/>
      <color rgb="FF000000"/>
      <name val="Arial LatArm"/>
      <family val="2"/>
    </font>
    <font>
      <u/>
      <sz val="11"/>
      <color theme="10"/>
      <name val="Arial LatArm"/>
      <family val="2"/>
    </font>
    <font>
      <sz val="12"/>
      <color theme="1"/>
      <name val="Arial LatArm"/>
      <family val="2"/>
    </font>
    <font>
      <sz val="10"/>
      <name val="Arial LatArm"/>
      <family val="2"/>
    </font>
    <font>
      <i/>
      <sz val="9"/>
      <color theme="1"/>
      <name val="Arial LatArm"/>
      <family val="2"/>
    </font>
    <font>
      <b/>
      <sz val="10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0" borderId="9" xfId="0" applyFont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5" fillId="6" borderId="0" xfId="0" applyFont="1" applyFill="1"/>
    <xf numFmtId="0" fontId="7" fillId="6" borderId="0" xfId="0" applyFont="1" applyFill="1"/>
    <xf numFmtId="0" fontId="10" fillId="6" borderId="10" xfId="0" applyFont="1" applyFill="1" applyBorder="1" applyAlignment="1">
      <alignment vertical="top" wrapText="1"/>
    </xf>
    <xf numFmtId="0" fontId="11" fillId="6" borderId="11" xfId="0" applyFont="1" applyFill="1" applyBorder="1" applyAlignment="1">
      <alignment vertical="top" wrapText="1"/>
    </xf>
    <xf numFmtId="0" fontId="11" fillId="6" borderId="0" xfId="0" applyFont="1" applyFill="1" applyBorder="1" applyAlignment="1">
      <alignment vertical="top" wrapText="1"/>
    </xf>
    <xf numFmtId="0" fontId="7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wrapText="1"/>
    </xf>
    <xf numFmtId="0" fontId="6" fillId="4" borderId="6" xfId="0" applyFont="1" applyFill="1" applyBorder="1" applyAlignment="1">
      <alignment wrapText="1"/>
    </xf>
    <xf numFmtId="164" fontId="6" fillId="4" borderId="6" xfId="0" applyNumberFormat="1" applyFont="1" applyFill="1" applyBorder="1" applyAlignment="1">
      <alignment wrapText="1"/>
    </xf>
    <xf numFmtId="164" fontId="6" fillId="4" borderId="7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164" fontId="6" fillId="2" borderId="6" xfId="0" applyNumberFormat="1" applyFont="1" applyFill="1" applyBorder="1" applyAlignment="1">
      <alignment vertical="top" wrapText="1"/>
    </xf>
    <xf numFmtId="164" fontId="6" fillId="2" borderId="7" xfId="0" applyNumberFormat="1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13" fillId="6" borderId="0" xfId="4" applyFont="1" applyFill="1" applyAlignment="1" applyProtection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0" xfId="0" applyFont="1" applyAlignment="1">
      <alignment horizontal="justify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6" fillId="2" borderId="7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4" fillId="0" borderId="0" xfId="0" applyFont="1" applyAlignment="1">
      <alignment horizontal="justify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6" borderId="0" xfId="0" applyFont="1" applyFill="1" applyBorder="1" applyAlignment="1">
      <alignment horizontal="left" vertical="top"/>
    </xf>
    <xf numFmtId="164" fontId="6" fillId="6" borderId="0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 applyProtection="1">
      <alignment horizontal="center" vertical="top" wrapText="1"/>
      <protection locked="0"/>
    </xf>
    <xf numFmtId="0" fontId="17" fillId="6" borderId="0" xfId="0" applyFont="1" applyFill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C19"/>
  <sheetViews>
    <sheetView zoomScale="110" zoomScaleNormal="110" workbookViewId="0">
      <selection activeCell="B13" sqref="B13:C13"/>
    </sheetView>
  </sheetViews>
  <sheetFormatPr defaultRowHeight="14.25" x14ac:dyDescent="0.2"/>
  <cols>
    <col min="1" max="1" width="4" style="22" customWidth="1"/>
    <col min="2" max="2" width="42.28515625" style="22" customWidth="1"/>
    <col min="3" max="3" width="96" style="22" customWidth="1"/>
    <col min="4" max="16384" width="9.140625" style="22"/>
  </cols>
  <sheetData>
    <row r="1" spans="2:3" ht="45" customHeight="1" x14ac:dyDescent="0.2">
      <c r="C1" s="102" t="s">
        <v>212</v>
      </c>
    </row>
    <row r="6" spans="2:3" x14ac:dyDescent="0.2">
      <c r="B6" s="23" t="s">
        <v>1</v>
      </c>
    </row>
    <row r="7" spans="2:3" ht="9" customHeight="1" thickBot="1" x14ac:dyDescent="0.25">
      <c r="B7" s="23"/>
    </row>
    <row r="8" spans="2:3" ht="15" thickBot="1" x14ac:dyDescent="0.25">
      <c r="B8" s="24" t="s">
        <v>2</v>
      </c>
      <c r="C8" s="25" t="s">
        <v>34</v>
      </c>
    </row>
    <row r="9" spans="2:3" x14ac:dyDescent="0.2">
      <c r="B9" s="26"/>
      <c r="C9" s="26"/>
    </row>
    <row r="10" spans="2:3" x14ac:dyDescent="0.2">
      <c r="B10" s="23" t="s">
        <v>3</v>
      </c>
    </row>
    <row r="11" spans="2:3" ht="11.25" customHeight="1" x14ac:dyDescent="0.2">
      <c r="B11" s="23"/>
    </row>
    <row r="12" spans="2:3" ht="26.25" customHeight="1" x14ac:dyDescent="0.2">
      <c r="B12" s="104" t="s">
        <v>5</v>
      </c>
      <c r="C12" s="104"/>
    </row>
    <row r="13" spans="2:3" ht="251.25" customHeight="1" x14ac:dyDescent="0.2">
      <c r="B13" s="103" t="s">
        <v>150</v>
      </c>
      <c r="C13" s="103"/>
    </row>
    <row r="14" spans="2:3" ht="26.25" customHeight="1" x14ac:dyDescent="0.2">
      <c r="B14" s="104" t="s">
        <v>6</v>
      </c>
      <c r="C14" s="104"/>
    </row>
    <row r="15" spans="2:3" ht="47.25" customHeight="1" x14ac:dyDescent="0.2">
      <c r="B15" s="103" t="s">
        <v>211</v>
      </c>
      <c r="C15" s="103"/>
    </row>
    <row r="16" spans="2:3" ht="26.25" customHeight="1" x14ac:dyDescent="0.2">
      <c r="B16" s="104" t="s">
        <v>129</v>
      </c>
      <c r="C16" s="104"/>
    </row>
    <row r="17" spans="2:3" ht="222" customHeight="1" x14ac:dyDescent="0.2">
      <c r="B17" s="103" t="s">
        <v>210</v>
      </c>
      <c r="C17" s="103"/>
    </row>
    <row r="18" spans="2:3" ht="26.25" customHeight="1" x14ac:dyDescent="0.2">
      <c r="B18" s="104" t="s">
        <v>4</v>
      </c>
      <c r="C18" s="104"/>
    </row>
    <row r="19" spans="2:3" ht="45" customHeight="1" x14ac:dyDescent="0.2">
      <c r="B19" s="103" t="s">
        <v>35</v>
      </c>
      <c r="C19" s="103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rintOptions horizontalCentered="1"/>
  <pageMargins left="0" right="0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2:L157"/>
  <sheetViews>
    <sheetView topLeftCell="D118" zoomScale="96" zoomScaleNormal="96" workbookViewId="0">
      <selection activeCell="D136" sqref="D136"/>
    </sheetView>
  </sheetViews>
  <sheetFormatPr defaultRowHeight="14.25" x14ac:dyDescent="0.2"/>
  <cols>
    <col min="1" max="1" width="4" style="1" customWidth="1"/>
    <col min="2" max="2" width="14" style="1" customWidth="1"/>
    <col min="3" max="3" width="15.85546875" style="1" customWidth="1"/>
    <col min="4" max="4" width="50.7109375" style="1" customWidth="1"/>
    <col min="5" max="5" width="18.140625" style="29" customWidth="1"/>
    <col min="6" max="6" width="18" style="29" customWidth="1"/>
    <col min="7" max="7" width="17.42578125" style="29" customWidth="1"/>
    <col min="8" max="8" width="17.85546875" style="29" customWidth="1"/>
    <col min="9" max="9" width="17.5703125" style="29" customWidth="1"/>
    <col min="10" max="10" width="16" style="29" customWidth="1"/>
    <col min="11" max="11" width="15.7109375" style="29" customWidth="1"/>
    <col min="12" max="12" width="15.28515625" style="29" customWidth="1"/>
    <col min="13" max="16384" width="9.140625" style="1"/>
  </cols>
  <sheetData>
    <row r="2" spans="2:12" x14ac:dyDescent="0.2">
      <c r="B2" s="108" t="s">
        <v>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2:12" x14ac:dyDescent="0.2">
      <c r="B3" s="27"/>
      <c r="C3" s="2"/>
      <c r="D3" s="2"/>
      <c r="E3" s="28"/>
      <c r="F3" s="28"/>
      <c r="G3" s="28"/>
      <c r="H3" s="28"/>
      <c r="I3" s="28"/>
      <c r="J3" s="28"/>
      <c r="K3" s="28"/>
      <c r="L3" s="28"/>
    </row>
    <row r="4" spans="2:12" x14ac:dyDescent="0.2">
      <c r="B4" s="109" t="s">
        <v>36</v>
      </c>
      <c r="C4" s="111"/>
      <c r="D4" s="8" t="s">
        <v>34</v>
      </c>
      <c r="F4" s="28"/>
      <c r="G4" s="28"/>
      <c r="H4" s="28"/>
      <c r="I4" s="28"/>
      <c r="J4" s="28"/>
      <c r="K4" s="28"/>
      <c r="L4" s="28"/>
    </row>
    <row r="5" spans="2:12" x14ac:dyDescent="0.2">
      <c r="B5" s="2"/>
      <c r="C5" s="2"/>
      <c r="D5" s="2"/>
      <c r="E5" s="28"/>
      <c r="F5" s="28"/>
      <c r="G5" s="28"/>
      <c r="H5" s="28"/>
      <c r="I5" s="28"/>
      <c r="J5" s="28"/>
      <c r="K5" s="28"/>
      <c r="L5" s="28"/>
    </row>
    <row r="6" spans="2:12" x14ac:dyDescent="0.2">
      <c r="B6" s="27" t="s">
        <v>37</v>
      </c>
      <c r="C6" s="2"/>
      <c r="D6" s="2"/>
      <c r="E6" s="28"/>
      <c r="F6" s="28"/>
      <c r="G6" s="28"/>
      <c r="H6" s="28"/>
      <c r="I6" s="28"/>
      <c r="J6" s="28"/>
      <c r="K6" s="28"/>
      <c r="L6" s="28"/>
    </row>
    <row r="7" spans="2:12" x14ac:dyDescent="0.2">
      <c r="B7" s="27"/>
      <c r="C7" s="2"/>
      <c r="D7" s="2"/>
      <c r="E7" s="28"/>
      <c r="F7" s="28"/>
      <c r="G7" s="28"/>
      <c r="H7" s="28"/>
      <c r="I7" s="28"/>
      <c r="J7" s="28"/>
      <c r="K7" s="28"/>
      <c r="L7" s="28"/>
    </row>
    <row r="8" spans="2:12" ht="15" customHeight="1" x14ac:dyDescent="0.2">
      <c r="B8" s="30" t="s">
        <v>38</v>
      </c>
      <c r="C8" s="31"/>
      <c r="D8" s="32" t="s">
        <v>39</v>
      </c>
      <c r="E8" s="33" t="s">
        <v>180</v>
      </c>
      <c r="F8" s="33" t="s">
        <v>159</v>
      </c>
      <c r="G8" s="34" t="s">
        <v>161</v>
      </c>
      <c r="H8" s="34" t="s">
        <v>162</v>
      </c>
      <c r="I8" s="34" t="s">
        <v>181</v>
      </c>
      <c r="J8" s="33" t="s">
        <v>182</v>
      </c>
      <c r="K8" s="33" t="s">
        <v>131</v>
      </c>
      <c r="L8" s="33" t="s">
        <v>183</v>
      </c>
    </row>
    <row r="9" spans="2:12" x14ac:dyDescent="0.2">
      <c r="B9" s="35"/>
      <c r="C9" s="36"/>
      <c r="D9" s="37"/>
      <c r="E9" s="38" t="s">
        <v>40</v>
      </c>
      <c r="F9" s="38" t="s">
        <v>40</v>
      </c>
      <c r="G9" s="39" t="s">
        <v>40</v>
      </c>
      <c r="H9" s="39" t="s">
        <v>40</v>
      </c>
      <c r="I9" s="39" t="s">
        <v>40</v>
      </c>
      <c r="J9" s="38" t="s">
        <v>40</v>
      </c>
      <c r="K9" s="38" t="s">
        <v>40</v>
      </c>
      <c r="L9" s="38" t="s">
        <v>40</v>
      </c>
    </row>
    <row r="10" spans="2:12" x14ac:dyDescent="0.2">
      <c r="B10" s="40" t="s">
        <v>7</v>
      </c>
      <c r="C10" s="41"/>
      <c r="D10" s="41"/>
      <c r="E10" s="42"/>
      <c r="F10" s="42"/>
      <c r="G10" s="42"/>
      <c r="H10" s="42"/>
      <c r="I10" s="42"/>
      <c r="J10" s="42"/>
      <c r="K10" s="42"/>
      <c r="L10" s="43"/>
    </row>
    <row r="11" spans="2:12" ht="15" customHeight="1" x14ac:dyDescent="0.2">
      <c r="B11" s="112">
        <v>1080</v>
      </c>
      <c r="C11" s="115"/>
      <c r="D11" s="44" t="s">
        <v>41</v>
      </c>
      <c r="E11" s="105">
        <f>+_ftnref7+E25+E31+E37+E43+E49+E55+E61+E67+E73+E79+E85+E91+E97+E103+E109+E115+E121+E127+E133+E140+E146+_ftnref10</f>
        <v>12196626.400000002</v>
      </c>
      <c r="F11" s="105">
        <f>+F19+F25+F31+F37+F43+F49+F55+F61+F67+F73+F79+F85+F91+F97+F103+F109+F115+F121+F127+F133+F140+F146+F152</f>
        <v>14227589.299999999</v>
      </c>
      <c r="G11" s="105">
        <f>+G19+G25+G31+G37+G43+G49+G55+G61+G67+G73+G79+G85+G91+G97+G103+G109+G115+G121+G127+G133+G140+G146+G152</f>
        <v>3013845.9000000004</v>
      </c>
      <c r="H11" s="105">
        <f>+H19+H25+H31+H37+H43+H49+H55+H61+H67+H73+H79+H85+H91+H97+H103+H109+H115+H121+H127+H133+H140+H146+H152</f>
        <v>7097620.7000000002</v>
      </c>
      <c r="I11" s="105">
        <f>+I19+I25+I31+I37+I43+I49+I55+I61+I67+I73+I79+I85+I91+I97+I103+I109+I115+I121+I127+I133+I140+I146+I152</f>
        <v>11181394.975</v>
      </c>
      <c r="J11" s="105">
        <f>+J19+J25+J31+J37+J43+J49+J55+J61+J67+J73+J79+J85+J91+J97+J103+J109+J115+J121+J127+J133+J140+J146+J152</f>
        <v>16391515.599999998</v>
      </c>
      <c r="K11" s="105">
        <f>+K19+K25+K31+K37+K43+K49+K55+K61+K67+K79+K73+K85+K91+K97+K103+K109+K115+K121+K127+K133+K140+K146+K152</f>
        <v>15663518.300000001</v>
      </c>
      <c r="L11" s="105">
        <f>+L19+L25+L31+L37+L43+L49+L55+L61+L67+L73+L85+L91+L79+L97+L103+L109+L115+L121+L127+L133+L140+L146+L152</f>
        <v>15809599.299999997</v>
      </c>
    </row>
    <row r="12" spans="2:12" ht="29.25" customHeight="1" x14ac:dyDescent="0.2">
      <c r="B12" s="113"/>
      <c r="C12" s="116"/>
      <c r="D12" s="45" t="s">
        <v>17</v>
      </c>
      <c r="E12" s="106"/>
      <c r="F12" s="106"/>
      <c r="G12" s="106"/>
      <c r="H12" s="106"/>
      <c r="I12" s="106"/>
      <c r="J12" s="106"/>
      <c r="K12" s="106"/>
      <c r="L12" s="106"/>
    </row>
    <row r="13" spans="2:12" x14ac:dyDescent="0.2">
      <c r="B13" s="113"/>
      <c r="C13" s="116"/>
      <c r="D13" s="44" t="s">
        <v>42</v>
      </c>
      <c r="E13" s="106"/>
      <c r="F13" s="106"/>
      <c r="G13" s="106"/>
      <c r="H13" s="106"/>
      <c r="I13" s="106"/>
      <c r="J13" s="106"/>
      <c r="K13" s="106"/>
      <c r="L13" s="106"/>
    </row>
    <row r="14" spans="2:12" ht="41.25" customHeight="1" x14ac:dyDescent="0.2">
      <c r="B14" s="113"/>
      <c r="C14" s="116"/>
      <c r="D14" s="45" t="s">
        <v>43</v>
      </c>
      <c r="E14" s="106"/>
      <c r="F14" s="106"/>
      <c r="G14" s="106"/>
      <c r="H14" s="106"/>
      <c r="I14" s="106"/>
      <c r="J14" s="106"/>
      <c r="K14" s="106"/>
      <c r="L14" s="106"/>
    </row>
    <row r="15" spans="2:12" x14ac:dyDescent="0.2">
      <c r="B15" s="113"/>
      <c r="C15" s="116"/>
      <c r="D15" s="44" t="s">
        <v>44</v>
      </c>
      <c r="E15" s="106"/>
      <c r="F15" s="106"/>
      <c r="G15" s="106"/>
      <c r="H15" s="106"/>
      <c r="I15" s="106"/>
      <c r="J15" s="106"/>
      <c r="K15" s="106"/>
      <c r="L15" s="106"/>
    </row>
    <row r="16" spans="2:12" ht="69" customHeight="1" x14ac:dyDescent="0.2">
      <c r="B16" s="114"/>
      <c r="C16" s="117"/>
      <c r="D16" s="46" t="s">
        <v>45</v>
      </c>
      <c r="E16" s="107"/>
      <c r="F16" s="107"/>
      <c r="G16" s="107"/>
      <c r="H16" s="107"/>
      <c r="I16" s="107"/>
      <c r="J16" s="107"/>
      <c r="K16" s="107"/>
      <c r="L16" s="107"/>
    </row>
    <row r="17" spans="2:12" ht="15" customHeight="1" x14ac:dyDescent="0.2">
      <c r="B17" s="109" t="s">
        <v>46</v>
      </c>
      <c r="C17" s="110"/>
      <c r="D17" s="47"/>
      <c r="E17" s="48"/>
      <c r="F17" s="48"/>
      <c r="G17" s="48"/>
      <c r="H17" s="48"/>
      <c r="I17" s="48"/>
      <c r="J17" s="48"/>
      <c r="K17" s="48"/>
      <c r="L17" s="49"/>
    </row>
    <row r="18" spans="2:12" x14ac:dyDescent="0.2">
      <c r="B18" s="50"/>
      <c r="C18" s="47"/>
      <c r="D18" s="47" t="s">
        <v>47</v>
      </c>
      <c r="E18" s="48"/>
      <c r="F18" s="48"/>
      <c r="G18" s="48"/>
      <c r="H18" s="48"/>
      <c r="I18" s="48"/>
      <c r="J18" s="48"/>
      <c r="K18" s="48"/>
      <c r="L18" s="49"/>
    </row>
    <row r="19" spans="2:12" x14ac:dyDescent="0.2">
      <c r="B19" s="51"/>
      <c r="C19" s="52">
        <v>11001</v>
      </c>
      <c r="D19" s="44" t="s">
        <v>48</v>
      </c>
      <c r="E19" s="105">
        <f>+'Հավելված 3 Մաս 4'!D31</f>
        <v>3051962</v>
      </c>
      <c r="F19" s="105">
        <f>+'Հավելված 3 Մաս 4'!E31</f>
        <v>3435710.9999999995</v>
      </c>
      <c r="G19" s="105">
        <f>+'Հավելված 3 Մաս 4'!F31</f>
        <v>703920.8</v>
      </c>
      <c r="H19" s="105">
        <f>+'Հավելված 3 Մաս 4'!G31</f>
        <v>1641050.4</v>
      </c>
      <c r="I19" s="105">
        <f>+'Հավելված 3 Մաս 4'!H31</f>
        <v>2578179.9</v>
      </c>
      <c r="J19" s="105">
        <f>+'Հավելված 3 Մաս 4'!I31</f>
        <v>3779837</v>
      </c>
      <c r="K19" s="105">
        <f>+'Հավելված 3 Մաս 4'!J31</f>
        <v>3637957.2</v>
      </c>
      <c r="L19" s="105">
        <f>+'Հավելված 3 Մաս 4'!K31</f>
        <v>3659638.1</v>
      </c>
    </row>
    <row r="20" spans="2:12" ht="63.75" x14ac:dyDescent="0.2">
      <c r="B20" s="53"/>
      <c r="C20" s="54"/>
      <c r="D20" s="45" t="s">
        <v>18</v>
      </c>
      <c r="E20" s="106"/>
      <c r="F20" s="106"/>
      <c r="G20" s="106"/>
      <c r="H20" s="106"/>
      <c r="I20" s="106"/>
      <c r="J20" s="106"/>
      <c r="K20" s="106"/>
      <c r="L20" s="106"/>
    </row>
    <row r="21" spans="2:12" x14ac:dyDescent="0.2">
      <c r="B21" s="53"/>
      <c r="C21" s="54"/>
      <c r="D21" s="44" t="s">
        <v>49</v>
      </c>
      <c r="E21" s="106"/>
      <c r="F21" s="106"/>
      <c r="G21" s="106"/>
      <c r="H21" s="106"/>
      <c r="I21" s="106"/>
      <c r="J21" s="106"/>
      <c r="K21" s="106"/>
      <c r="L21" s="106"/>
    </row>
    <row r="22" spans="2:12" ht="89.25" x14ac:dyDescent="0.2">
      <c r="B22" s="53"/>
      <c r="C22" s="54"/>
      <c r="D22" s="45" t="s">
        <v>50</v>
      </c>
      <c r="E22" s="106"/>
      <c r="F22" s="106"/>
      <c r="G22" s="106"/>
      <c r="H22" s="106"/>
      <c r="I22" s="106"/>
      <c r="J22" s="106"/>
      <c r="K22" s="106"/>
      <c r="L22" s="106"/>
    </row>
    <row r="23" spans="2:12" x14ac:dyDescent="0.2">
      <c r="B23" s="53"/>
      <c r="C23" s="54"/>
      <c r="D23" s="44" t="s">
        <v>51</v>
      </c>
      <c r="E23" s="106"/>
      <c r="F23" s="106"/>
      <c r="G23" s="106"/>
      <c r="H23" s="106"/>
      <c r="I23" s="106"/>
      <c r="J23" s="106"/>
      <c r="K23" s="106"/>
      <c r="L23" s="106"/>
    </row>
    <row r="24" spans="2:12" x14ac:dyDescent="0.2">
      <c r="B24" s="55"/>
      <c r="C24" s="56"/>
      <c r="D24" s="46" t="s">
        <v>52</v>
      </c>
      <c r="E24" s="107"/>
      <c r="F24" s="107"/>
      <c r="G24" s="107"/>
      <c r="H24" s="107"/>
      <c r="I24" s="107"/>
      <c r="J24" s="107"/>
      <c r="K24" s="107"/>
      <c r="L24" s="107"/>
    </row>
    <row r="25" spans="2:12" x14ac:dyDescent="0.2">
      <c r="B25" s="51"/>
      <c r="C25" s="52">
        <v>11002</v>
      </c>
      <c r="D25" s="44" t="s">
        <v>48</v>
      </c>
      <c r="E25" s="105">
        <f>+'Հավելված 3 Մաս 4'!D48</f>
        <v>707460.49999999988</v>
      </c>
      <c r="F25" s="105">
        <f>+'Հավելված 3 Մաս 4'!E48</f>
        <v>719772.20000000007</v>
      </c>
      <c r="G25" s="105">
        <f>+'Հավելված 3 Մաս 4'!F48</f>
        <v>229785.3</v>
      </c>
      <c r="H25" s="105">
        <f>+'Հավելված 3 Մաս 4'!G48</f>
        <v>566676.30000000005</v>
      </c>
      <c r="I25" s="105">
        <f>+'Հավելված 3 Մաս 4'!H48</f>
        <v>903567.3</v>
      </c>
      <c r="J25" s="105">
        <f>+'Հավելված 3 Մաս 4'!I48</f>
        <v>1347693.3</v>
      </c>
      <c r="K25" s="105">
        <f>+'Հավելված 3 Մաս 4'!J48</f>
        <v>1342870.6</v>
      </c>
      <c r="L25" s="105">
        <f>+'Հավելված 3 Մաս 4'!K48</f>
        <v>1351317.3</v>
      </c>
    </row>
    <row r="26" spans="2:12" ht="38.25" x14ac:dyDescent="0.2">
      <c r="B26" s="53"/>
      <c r="C26" s="54"/>
      <c r="D26" s="45" t="s">
        <v>19</v>
      </c>
      <c r="E26" s="106"/>
      <c r="F26" s="106"/>
      <c r="G26" s="106"/>
      <c r="H26" s="106"/>
      <c r="I26" s="106"/>
      <c r="J26" s="106"/>
      <c r="K26" s="106"/>
      <c r="L26" s="106"/>
    </row>
    <row r="27" spans="2:12" x14ac:dyDescent="0.2">
      <c r="B27" s="53"/>
      <c r="C27" s="54"/>
      <c r="D27" s="44" t="s">
        <v>49</v>
      </c>
      <c r="E27" s="106"/>
      <c r="F27" s="106"/>
      <c r="G27" s="106"/>
      <c r="H27" s="106"/>
      <c r="I27" s="106"/>
      <c r="J27" s="106"/>
      <c r="K27" s="106"/>
      <c r="L27" s="106"/>
    </row>
    <row r="28" spans="2:12" ht="51" x14ac:dyDescent="0.2">
      <c r="B28" s="53"/>
      <c r="C28" s="54"/>
      <c r="D28" s="45" t="s">
        <v>53</v>
      </c>
      <c r="E28" s="106"/>
      <c r="F28" s="106"/>
      <c r="G28" s="106"/>
      <c r="H28" s="106"/>
      <c r="I28" s="106"/>
      <c r="J28" s="106"/>
      <c r="K28" s="106"/>
      <c r="L28" s="106"/>
    </row>
    <row r="29" spans="2:12" x14ac:dyDescent="0.2">
      <c r="B29" s="53"/>
      <c r="C29" s="54"/>
      <c r="D29" s="44" t="s">
        <v>51</v>
      </c>
      <c r="E29" s="106"/>
      <c r="F29" s="106"/>
      <c r="G29" s="106"/>
      <c r="H29" s="106"/>
      <c r="I29" s="106"/>
      <c r="J29" s="106"/>
      <c r="K29" s="106"/>
      <c r="L29" s="106"/>
    </row>
    <row r="30" spans="2:12" x14ac:dyDescent="0.2">
      <c r="B30" s="55"/>
      <c r="C30" s="56"/>
      <c r="D30" s="46" t="s">
        <v>52</v>
      </c>
      <c r="E30" s="107"/>
      <c r="F30" s="107"/>
      <c r="G30" s="107"/>
      <c r="H30" s="107"/>
      <c r="I30" s="107"/>
      <c r="J30" s="107"/>
      <c r="K30" s="107"/>
      <c r="L30" s="107"/>
    </row>
    <row r="31" spans="2:12" x14ac:dyDescent="0.2">
      <c r="B31" s="51"/>
      <c r="C31" s="52">
        <v>11003</v>
      </c>
      <c r="D31" s="44" t="s">
        <v>48</v>
      </c>
      <c r="E31" s="105">
        <f>+'Հավելված 3 Մաս 4'!D68</f>
        <v>537895</v>
      </c>
      <c r="F31" s="105">
        <f>+'Հավելված 3 Մաս 4'!E68</f>
        <v>597163.69999999995</v>
      </c>
      <c r="G31" s="105">
        <f>+'Հավելված 3 Մաս 4'!F68</f>
        <v>136415.6</v>
      </c>
      <c r="H31" s="105">
        <f>+'Հավելված 3 Մաս 4'!G68</f>
        <v>333854.3</v>
      </c>
      <c r="I31" s="105">
        <f>+'Հավելված 3 Մաս 4'!H68</f>
        <v>531293</v>
      </c>
      <c r="J31" s="105">
        <f>+'Հավելված 3 Մաս 4'!I68</f>
        <v>792256</v>
      </c>
      <c r="K31" s="105">
        <f>+'Հավելված 3 Մաս 4'!J68</f>
        <v>800955.3</v>
      </c>
      <c r="L31" s="105">
        <f>+'Հավելված 3 Մաս 4'!K68</f>
        <v>807520.8</v>
      </c>
    </row>
    <row r="32" spans="2:12" ht="51" x14ac:dyDescent="0.2">
      <c r="B32" s="53"/>
      <c r="C32" s="54"/>
      <c r="D32" s="45" t="s">
        <v>20</v>
      </c>
      <c r="E32" s="106"/>
      <c r="F32" s="106"/>
      <c r="G32" s="106"/>
      <c r="H32" s="106"/>
      <c r="I32" s="106"/>
      <c r="J32" s="106"/>
      <c r="K32" s="106"/>
      <c r="L32" s="106"/>
    </row>
    <row r="33" spans="2:12" x14ac:dyDescent="0.2">
      <c r="B33" s="53"/>
      <c r="C33" s="54"/>
      <c r="D33" s="44" t="s">
        <v>49</v>
      </c>
      <c r="E33" s="106"/>
      <c r="F33" s="106"/>
      <c r="G33" s="106"/>
      <c r="H33" s="106"/>
      <c r="I33" s="106"/>
      <c r="J33" s="106"/>
      <c r="K33" s="106"/>
      <c r="L33" s="106"/>
    </row>
    <row r="34" spans="2:12" ht="51" x14ac:dyDescent="0.2">
      <c r="B34" s="53"/>
      <c r="C34" s="54"/>
      <c r="D34" s="45" t="s">
        <v>53</v>
      </c>
      <c r="E34" s="106"/>
      <c r="F34" s="106"/>
      <c r="G34" s="106"/>
      <c r="H34" s="106"/>
      <c r="I34" s="106"/>
      <c r="J34" s="106"/>
      <c r="K34" s="106"/>
      <c r="L34" s="106"/>
    </row>
    <row r="35" spans="2:12" x14ac:dyDescent="0.2">
      <c r="B35" s="53"/>
      <c r="C35" s="54"/>
      <c r="D35" s="44" t="s">
        <v>51</v>
      </c>
      <c r="E35" s="106"/>
      <c r="F35" s="106"/>
      <c r="G35" s="106"/>
      <c r="H35" s="106"/>
      <c r="I35" s="106"/>
      <c r="J35" s="106"/>
      <c r="K35" s="106"/>
      <c r="L35" s="106"/>
    </row>
    <row r="36" spans="2:12" x14ac:dyDescent="0.2">
      <c r="B36" s="55"/>
      <c r="C36" s="56"/>
      <c r="D36" s="46" t="s">
        <v>52</v>
      </c>
      <c r="E36" s="107"/>
      <c r="F36" s="107"/>
      <c r="G36" s="107"/>
      <c r="H36" s="107"/>
      <c r="I36" s="107"/>
      <c r="J36" s="107"/>
      <c r="K36" s="107"/>
      <c r="L36" s="107"/>
    </row>
    <row r="37" spans="2:12" x14ac:dyDescent="0.2">
      <c r="B37" s="51"/>
      <c r="C37" s="52">
        <v>11004</v>
      </c>
      <c r="D37" s="44" t="s">
        <v>48</v>
      </c>
      <c r="E37" s="105">
        <f>+'Հավելված 3 Մաս 4'!D88</f>
        <v>580015.4</v>
      </c>
      <c r="F37" s="105">
        <f>+'Հավելված 3 Մաս 4'!E88</f>
        <v>671608.5</v>
      </c>
      <c r="G37" s="105">
        <f>+'Հավելված 3 Մաս 4'!F88</f>
        <v>151887.20000000001</v>
      </c>
      <c r="H37" s="105">
        <f>+'Հավելված 3 Մաս 4'!G88</f>
        <v>370186.6</v>
      </c>
      <c r="I37" s="105">
        <f>+'Հավելված 3 Մաս 4'!H88</f>
        <v>588485.9</v>
      </c>
      <c r="J37" s="105">
        <f>+'Հավելված 3 Մաս 4'!I88</f>
        <v>873304.99999999988</v>
      </c>
      <c r="K37" s="105">
        <f>+'Հավելված 3 Մաս 4'!J88</f>
        <v>872411.1</v>
      </c>
      <c r="L37" s="105">
        <f>+'Հավելված 3 Մաս 4'!K88</f>
        <v>880099.5</v>
      </c>
    </row>
    <row r="38" spans="2:12" ht="51" x14ac:dyDescent="0.2">
      <c r="B38" s="53"/>
      <c r="C38" s="54"/>
      <c r="D38" s="45" t="s">
        <v>21</v>
      </c>
      <c r="E38" s="106"/>
      <c r="F38" s="106"/>
      <c r="G38" s="106"/>
      <c r="H38" s="106"/>
      <c r="I38" s="106"/>
      <c r="J38" s="106"/>
      <c r="K38" s="106"/>
      <c r="L38" s="106"/>
    </row>
    <row r="39" spans="2:12" x14ac:dyDescent="0.2">
      <c r="B39" s="53"/>
      <c r="C39" s="54"/>
      <c r="D39" s="44" t="s">
        <v>49</v>
      </c>
      <c r="E39" s="106"/>
      <c r="F39" s="106"/>
      <c r="G39" s="106"/>
      <c r="H39" s="106"/>
      <c r="I39" s="106"/>
      <c r="J39" s="106"/>
      <c r="K39" s="106"/>
      <c r="L39" s="106"/>
    </row>
    <row r="40" spans="2:12" ht="51" x14ac:dyDescent="0.2">
      <c r="B40" s="53"/>
      <c r="C40" s="54"/>
      <c r="D40" s="45" t="s">
        <v>53</v>
      </c>
      <c r="E40" s="106"/>
      <c r="F40" s="106"/>
      <c r="G40" s="106"/>
      <c r="H40" s="106"/>
      <c r="I40" s="106"/>
      <c r="J40" s="106"/>
      <c r="K40" s="106"/>
      <c r="L40" s="106"/>
    </row>
    <row r="41" spans="2:12" x14ac:dyDescent="0.2">
      <c r="B41" s="53"/>
      <c r="C41" s="54"/>
      <c r="D41" s="44" t="s">
        <v>51</v>
      </c>
      <c r="E41" s="106"/>
      <c r="F41" s="106"/>
      <c r="G41" s="106"/>
      <c r="H41" s="106"/>
      <c r="I41" s="106"/>
      <c r="J41" s="106"/>
      <c r="K41" s="106"/>
      <c r="L41" s="106"/>
    </row>
    <row r="42" spans="2:12" x14ac:dyDescent="0.2">
      <c r="B42" s="55"/>
      <c r="C42" s="56"/>
      <c r="D42" s="46" t="s">
        <v>52</v>
      </c>
      <c r="E42" s="107"/>
      <c r="F42" s="107"/>
      <c r="G42" s="107"/>
      <c r="H42" s="107"/>
      <c r="I42" s="107"/>
      <c r="J42" s="107"/>
      <c r="K42" s="107"/>
      <c r="L42" s="107"/>
    </row>
    <row r="43" spans="2:12" x14ac:dyDescent="0.2">
      <c r="B43" s="51"/>
      <c r="C43" s="52">
        <v>11005</v>
      </c>
      <c r="D43" s="44" t="s">
        <v>48</v>
      </c>
      <c r="E43" s="105">
        <f>+'Հավելված 3 Մաս 4'!D108</f>
        <v>384363.8</v>
      </c>
      <c r="F43" s="105">
        <f>+'Հավելված 3 Մաս 4'!E108</f>
        <v>399659.89999999997</v>
      </c>
      <c r="G43" s="105">
        <f>+'Հավելված 3 Մաս 4'!F108</f>
        <v>71212.100000000006</v>
      </c>
      <c r="H43" s="105">
        <f>+'Հավելված 3 Մաս 4'!G108</f>
        <v>175157.00000000003</v>
      </c>
      <c r="I43" s="105">
        <f>+'Հավելված 3 Մաս 4'!H108</f>
        <v>279102</v>
      </c>
      <c r="J43" s="105">
        <f>+'Հավելված 3 Մաս 4'!I108</f>
        <v>416401.19999999995</v>
      </c>
      <c r="K43" s="105">
        <f>+'Հավելված 3 Մաս 4'!J108</f>
        <v>419871.5</v>
      </c>
      <c r="L43" s="105">
        <f>+'Հավելված 3 Մաս 4'!K108</f>
        <v>428935.6</v>
      </c>
    </row>
    <row r="44" spans="2:12" ht="51" x14ac:dyDescent="0.2">
      <c r="B44" s="53"/>
      <c r="C44" s="54"/>
      <c r="D44" s="45" t="s">
        <v>22</v>
      </c>
      <c r="E44" s="106"/>
      <c r="F44" s="106"/>
      <c r="G44" s="106"/>
      <c r="H44" s="106"/>
      <c r="I44" s="106"/>
      <c r="J44" s="106"/>
      <c r="K44" s="106"/>
      <c r="L44" s="106"/>
    </row>
    <row r="45" spans="2:12" x14ac:dyDescent="0.2">
      <c r="B45" s="53"/>
      <c r="C45" s="54"/>
      <c r="D45" s="44" t="s">
        <v>49</v>
      </c>
      <c r="E45" s="106"/>
      <c r="F45" s="106"/>
      <c r="G45" s="106"/>
      <c r="H45" s="106"/>
      <c r="I45" s="106"/>
      <c r="J45" s="106"/>
      <c r="K45" s="106"/>
      <c r="L45" s="106"/>
    </row>
    <row r="46" spans="2:12" ht="51" x14ac:dyDescent="0.2">
      <c r="B46" s="53"/>
      <c r="C46" s="54"/>
      <c r="D46" s="45" t="s">
        <v>53</v>
      </c>
      <c r="E46" s="106"/>
      <c r="F46" s="106"/>
      <c r="G46" s="106"/>
      <c r="H46" s="106"/>
      <c r="I46" s="106"/>
      <c r="J46" s="106"/>
      <c r="K46" s="106"/>
      <c r="L46" s="106"/>
    </row>
    <row r="47" spans="2:12" x14ac:dyDescent="0.2">
      <c r="B47" s="53"/>
      <c r="C47" s="54"/>
      <c r="D47" s="44" t="s">
        <v>51</v>
      </c>
      <c r="E47" s="106"/>
      <c r="F47" s="106"/>
      <c r="G47" s="106"/>
      <c r="H47" s="106"/>
      <c r="I47" s="106"/>
      <c r="J47" s="106"/>
      <c r="K47" s="106"/>
      <c r="L47" s="106"/>
    </row>
    <row r="48" spans="2:12" x14ac:dyDescent="0.2">
      <c r="B48" s="55"/>
      <c r="C48" s="56"/>
      <c r="D48" s="46" t="s">
        <v>52</v>
      </c>
      <c r="E48" s="107"/>
      <c r="F48" s="107"/>
      <c r="G48" s="107"/>
      <c r="H48" s="107"/>
      <c r="I48" s="107"/>
      <c r="J48" s="107"/>
      <c r="K48" s="107"/>
      <c r="L48" s="107"/>
    </row>
    <row r="49" spans="2:12" x14ac:dyDescent="0.2">
      <c r="B49" s="51"/>
      <c r="C49" s="52">
        <v>11006</v>
      </c>
      <c r="D49" s="44" t="s">
        <v>48</v>
      </c>
      <c r="E49" s="105">
        <f>+'Հավելված 3 Մաս 4'!D128</f>
        <v>741059.3</v>
      </c>
      <c r="F49" s="105">
        <f>+'Հավելված 3 Մաս 4'!E128</f>
        <v>734046.1</v>
      </c>
      <c r="G49" s="105">
        <f>+'Հավելված 3 Մաս 4'!F128</f>
        <v>130865.4</v>
      </c>
      <c r="H49" s="105">
        <f>+'Հավելված 3 Մաս 4'!G128</f>
        <v>316580.7</v>
      </c>
      <c r="I49" s="105">
        <f>+'Հավելված 3 Մաս 4'!H128</f>
        <v>502296</v>
      </c>
      <c r="J49" s="105">
        <f>+'Հավելված 3 Մաս 4'!I128</f>
        <v>742959</v>
      </c>
      <c r="K49" s="105">
        <f>+'Հավելված 3 Մաս 4'!J128</f>
        <v>754374.2</v>
      </c>
      <c r="L49" s="105">
        <f>+'Հավելված 3 Մաս 4'!K128</f>
        <v>764526.1</v>
      </c>
    </row>
    <row r="50" spans="2:12" ht="38.25" x14ac:dyDescent="0.2">
      <c r="B50" s="53"/>
      <c r="C50" s="54"/>
      <c r="D50" s="45" t="s">
        <v>23</v>
      </c>
      <c r="E50" s="106"/>
      <c r="F50" s="106"/>
      <c r="G50" s="106"/>
      <c r="H50" s="106"/>
      <c r="I50" s="106"/>
      <c r="J50" s="106"/>
      <c r="K50" s="106"/>
      <c r="L50" s="106"/>
    </row>
    <row r="51" spans="2:12" x14ac:dyDescent="0.2">
      <c r="B51" s="53"/>
      <c r="C51" s="54"/>
      <c r="D51" s="44" t="s">
        <v>49</v>
      </c>
      <c r="E51" s="106"/>
      <c r="F51" s="106"/>
      <c r="G51" s="106"/>
      <c r="H51" s="106"/>
      <c r="I51" s="106"/>
      <c r="J51" s="106"/>
      <c r="K51" s="106"/>
      <c r="L51" s="106"/>
    </row>
    <row r="52" spans="2:12" ht="51" x14ac:dyDescent="0.2">
      <c r="B52" s="53"/>
      <c r="C52" s="54"/>
      <c r="D52" s="45" t="s">
        <v>53</v>
      </c>
      <c r="E52" s="106"/>
      <c r="F52" s="106"/>
      <c r="G52" s="106"/>
      <c r="H52" s="106"/>
      <c r="I52" s="106"/>
      <c r="J52" s="106"/>
      <c r="K52" s="106"/>
      <c r="L52" s="106"/>
    </row>
    <row r="53" spans="2:12" x14ac:dyDescent="0.2">
      <c r="B53" s="53"/>
      <c r="C53" s="54"/>
      <c r="D53" s="44" t="s">
        <v>51</v>
      </c>
      <c r="E53" s="106"/>
      <c r="F53" s="106"/>
      <c r="G53" s="106"/>
      <c r="H53" s="106"/>
      <c r="I53" s="106"/>
      <c r="J53" s="106"/>
      <c r="K53" s="106"/>
      <c r="L53" s="106"/>
    </row>
    <row r="54" spans="2:12" x14ac:dyDescent="0.2">
      <c r="B54" s="55"/>
      <c r="C54" s="56"/>
      <c r="D54" s="46" t="s">
        <v>52</v>
      </c>
      <c r="E54" s="107"/>
      <c r="F54" s="107"/>
      <c r="G54" s="107"/>
      <c r="H54" s="107"/>
      <c r="I54" s="107"/>
      <c r="J54" s="107"/>
      <c r="K54" s="107"/>
      <c r="L54" s="107"/>
    </row>
    <row r="55" spans="2:12" x14ac:dyDescent="0.2">
      <c r="B55" s="51"/>
      <c r="C55" s="52">
        <v>11007</v>
      </c>
      <c r="D55" s="44" t="s">
        <v>48</v>
      </c>
      <c r="E55" s="105">
        <f>+'Հավելված 3 Մաս 4'!D148</f>
        <v>2269526.2999999998</v>
      </c>
      <c r="F55" s="105">
        <f>+'Հավելված 3 Մաս 4'!E148</f>
        <v>2525814.6</v>
      </c>
      <c r="G55" s="105">
        <f>+'Հավելված 3 Մաս 4'!F148</f>
        <v>468416.4</v>
      </c>
      <c r="H55" s="105">
        <f>+'Հավելված 3 Մաս 4'!G148</f>
        <v>1119903</v>
      </c>
      <c r="I55" s="105">
        <f>+'Հավելված 3 Մաս 4'!H148</f>
        <v>1771389.6</v>
      </c>
      <c r="J55" s="105">
        <f>+'Հավելված 3 Մաս 4'!I148</f>
        <v>2606221.2000000002</v>
      </c>
      <c r="K55" s="105">
        <f>+'Հավելված 3 Մաս 4'!J148</f>
        <v>2633429.2000000002</v>
      </c>
      <c r="L55" s="105">
        <f>+'Հավելված 3 Մաս 4'!K148</f>
        <v>2667499</v>
      </c>
    </row>
    <row r="56" spans="2:12" ht="63.75" x14ac:dyDescent="0.2">
      <c r="B56" s="53"/>
      <c r="C56" s="54"/>
      <c r="D56" s="45" t="s">
        <v>54</v>
      </c>
      <c r="E56" s="106"/>
      <c r="F56" s="106"/>
      <c r="G56" s="106"/>
      <c r="H56" s="106"/>
      <c r="I56" s="106"/>
      <c r="J56" s="106"/>
      <c r="K56" s="106"/>
      <c r="L56" s="106"/>
    </row>
    <row r="57" spans="2:12" x14ac:dyDescent="0.2">
      <c r="B57" s="53"/>
      <c r="C57" s="54"/>
      <c r="D57" s="44" t="s">
        <v>49</v>
      </c>
      <c r="E57" s="106"/>
      <c r="F57" s="106"/>
      <c r="G57" s="106"/>
      <c r="H57" s="106"/>
      <c r="I57" s="106"/>
      <c r="J57" s="106"/>
      <c r="K57" s="106"/>
      <c r="L57" s="106"/>
    </row>
    <row r="58" spans="2:12" ht="51" x14ac:dyDescent="0.2">
      <c r="B58" s="53"/>
      <c r="C58" s="54"/>
      <c r="D58" s="45" t="s">
        <v>53</v>
      </c>
      <c r="E58" s="106"/>
      <c r="F58" s="106"/>
      <c r="G58" s="106"/>
      <c r="H58" s="106"/>
      <c r="I58" s="106"/>
      <c r="J58" s="106"/>
      <c r="K58" s="106"/>
      <c r="L58" s="106"/>
    </row>
    <row r="59" spans="2:12" x14ac:dyDescent="0.2">
      <c r="B59" s="53"/>
      <c r="C59" s="54"/>
      <c r="D59" s="44" t="s">
        <v>51</v>
      </c>
      <c r="E59" s="106"/>
      <c r="F59" s="106"/>
      <c r="G59" s="106"/>
      <c r="H59" s="106"/>
      <c r="I59" s="106"/>
      <c r="J59" s="106"/>
      <c r="K59" s="106"/>
      <c r="L59" s="106"/>
    </row>
    <row r="60" spans="2:12" x14ac:dyDescent="0.2">
      <c r="B60" s="55"/>
      <c r="C60" s="56"/>
      <c r="D60" s="46" t="s">
        <v>52</v>
      </c>
      <c r="E60" s="107"/>
      <c r="F60" s="107"/>
      <c r="G60" s="107"/>
      <c r="H60" s="107"/>
      <c r="I60" s="107"/>
      <c r="J60" s="107"/>
      <c r="K60" s="107"/>
      <c r="L60" s="107"/>
    </row>
    <row r="61" spans="2:12" x14ac:dyDescent="0.2">
      <c r="B61" s="51"/>
      <c r="C61" s="52">
        <v>11008</v>
      </c>
      <c r="D61" s="44" t="s">
        <v>48</v>
      </c>
      <c r="E61" s="105">
        <f>+'Հավելված 3 Մաս 4'!D168</f>
        <v>263597</v>
      </c>
      <c r="F61" s="105">
        <f>+'Հավելված 3 Մաս 4'!E168</f>
        <v>296327.09999999998</v>
      </c>
      <c r="G61" s="105">
        <f>+'Հավելված 3 Մաս 4'!F168</f>
        <v>55496.3</v>
      </c>
      <c r="H61" s="105">
        <f>+'Հավելված 3 Մաս 4'!G168</f>
        <v>131652.4</v>
      </c>
      <c r="I61" s="105">
        <f>+'Հավելված 3 Մաս 4'!H168</f>
        <v>207808.37499999997</v>
      </c>
      <c r="J61" s="105">
        <f>+'Հավելված 3 Մաս 4'!I168</f>
        <v>310724.49999999994</v>
      </c>
      <c r="K61" s="105">
        <f>+'Հավելված 3 Մաս 4'!J168</f>
        <v>314724.5</v>
      </c>
      <c r="L61" s="105">
        <f>+'Հավելված 3 Մաս 4'!K168</f>
        <v>318416.3</v>
      </c>
    </row>
    <row r="62" spans="2:12" ht="81" customHeight="1" x14ac:dyDescent="0.2">
      <c r="B62" s="53"/>
      <c r="C62" s="54"/>
      <c r="D62" s="45" t="s">
        <v>24</v>
      </c>
      <c r="E62" s="106"/>
      <c r="F62" s="106"/>
      <c r="G62" s="106"/>
      <c r="H62" s="106"/>
      <c r="I62" s="106"/>
      <c r="J62" s="106"/>
      <c r="K62" s="106"/>
      <c r="L62" s="106"/>
    </row>
    <row r="63" spans="2:12" x14ac:dyDescent="0.2">
      <c r="B63" s="53"/>
      <c r="C63" s="54"/>
      <c r="D63" s="44" t="s">
        <v>49</v>
      </c>
      <c r="E63" s="106"/>
      <c r="F63" s="106"/>
      <c r="G63" s="106"/>
      <c r="H63" s="106"/>
      <c r="I63" s="106"/>
      <c r="J63" s="106"/>
      <c r="K63" s="106"/>
      <c r="L63" s="106"/>
    </row>
    <row r="64" spans="2:12" ht="51" x14ac:dyDescent="0.2">
      <c r="B64" s="53"/>
      <c r="C64" s="54"/>
      <c r="D64" s="45" t="s">
        <v>53</v>
      </c>
      <c r="E64" s="106"/>
      <c r="F64" s="106"/>
      <c r="G64" s="106"/>
      <c r="H64" s="106"/>
      <c r="I64" s="106"/>
      <c r="J64" s="106"/>
      <c r="K64" s="106"/>
      <c r="L64" s="106"/>
    </row>
    <row r="65" spans="2:12" x14ac:dyDescent="0.2">
      <c r="B65" s="53"/>
      <c r="C65" s="54"/>
      <c r="D65" s="44" t="s">
        <v>51</v>
      </c>
      <c r="E65" s="106"/>
      <c r="F65" s="106"/>
      <c r="G65" s="106"/>
      <c r="H65" s="106"/>
      <c r="I65" s="106"/>
      <c r="J65" s="106"/>
      <c r="K65" s="106"/>
      <c r="L65" s="106"/>
    </row>
    <row r="66" spans="2:12" x14ac:dyDescent="0.2">
      <c r="B66" s="55"/>
      <c r="C66" s="56"/>
      <c r="D66" s="46" t="s">
        <v>52</v>
      </c>
      <c r="E66" s="107"/>
      <c r="F66" s="107"/>
      <c r="G66" s="107"/>
      <c r="H66" s="107"/>
      <c r="I66" s="107"/>
      <c r="J66" s="107"/>
      <c r="K66" s="107"/>
      <c r="L66" s="107"/>
    </row>
    <row r="67" spans="2:12" x14ac:dyDescent="0.2">
      <c r="B67" s="51"/>
      <c r="C67" s="52">
        <v>11009</v>
      </c>
      <c r="D67" s="44" t="s">
        <v>48</v>
      </c>
      <c r="E67" s="105">
        <f>+'Հավելված 3 Մաս 4'!D188</f>
        <v>461694.8</v>
      </c>
      <c r="F67" s="105">
        <f>+'Հավելված 3 Մաս 4'!E188</f>
        <v>478970.10000000003</v>
      </c>
      <c r="G67" s="105">
        <f>+'Հավելված 3 Մաս 4'!F188</f>
        <v>90787.4</v>
      </c>
      <c r="H67" s="105">
        <f>+'Հավելված 3 Մաս 4'!G188</f>
        <v>215292.7</v>
      </c>
      <c r="I67" s="105">
        <f>+'Հավելված 3 Մաս 4'!H188</f>
        <v>339797.9</v>
      </c>
      <c r="J67" s="105">
        <f>+'Հավելված 3 Մաս 4'!I188</f>
        <v>498082.50000000006</v>
      </c>
      <c r="K67" s="105">
        <f>+'Հավելված 3 Մաս 4'!J188</f>
        <v>492692.3</v>
      </c>
      <c r="L67" s="105">
        <f>+'Հավելված 3 Մաս 4'!K188</f>
        <v>498471</v>
      </c>
    </row>
    <row r="68" spans="2:12" ht="76.5" x14ac:dyDescent="0.2">
      <c r="B68" s="53"/>
      <c r="C68" s="54"/>
      <c r="D68" s="45" t="s">
        <v>55</v>
      </c>
      <c r="E68" s="106"/>
      <c r="F68" s="106"/>
      <c r="G68" s="106"/>
      <c r="H68" s="106"/>
      <c r="I68" s="106"/>
      <c r="J68" s="106"/>
      <c r="K68" s="106"/>
      <c r="L68" s="106"/>
    </row>
    <row r="69" spans="2:12" x14ac:dyDescent="0.2">
      <c r="B69" s="53"/>
      <c r="C69" s="54"/>
      <c r="D69" s="44" t="s">
        <v>49</v>
      </c>
      <c r="E69" s="106"/>
      <c r="F69" s="106"/>
      <c r="G69" s="106"/>
      <c r="H69" s="106"/>
      <c r="I69" s="106"/>
      <c r="J69" s="106"/>
      <c r="K69" s="106"/>
      <c r="L69" s="106"/>
    </row>
    <row r="70" spans="2:12" ht="51" x14ac:dyDescent="0.2">
      <c r="B70" s="53"/>
      <c r="C70" s="54"/>
      <c r="D70" s="45" t="s">
        <v>53</v>
      </c>
      <c r="E70" s="106"/>
      <c r="F70" s="106"/>
      <c r="G70" s="106"/>
      <c r="H70" s="106"/>
      <c r="I70" s="106"/>
      <c r="J70" s="106"/>
      <c r="K70" s="106"/>
      <c r="L70" s="106"/>
    </row>
    <row r="71" spans="2:12" x14ac:dyDescent="0.2">
      <c r="B71" s="53"/>
      <c r="C71" s="54"/>
      <c r="D71" s="44" t="s">
        <v>51</v>
      </c>
      <c r="E71" s="106"/>
      <c r="F71" s="106"/>
      <c r="G71" s="106"/>
      <c r="H71" s="106"/>
      <c r="I71" s="106"/>
      <c r="J71" s="106"/>
      <c r="K71" s="106"/>
      <c r="L71" s="106"/>
    </row>
    <row r="72" spans="2:12" x14ac:dyDescent="0.2">
      <c r="B72" s="55"/>
      <c r="C72" s="56"/>
      <c r="D72" s="46" t="s">
        <v>52</v>
      </c>
      <c r="E72" s="107"/>
      <c r="F72" s="107"/>
      <c r="G72" s="107"/>
      <c r="H72" s="107"/>
      <c r="I72" s="107"/>
      <c r="J72" s="107"/>
      <c r="K72" s="107"/>
      <c r="L72" s="107"/>
    </row>
    <row r="73" spans="2:12" x14ac:dyDescent="0.2">
      <c r="B73" s="51"/>
      <c r="C73" s="52">
        <v>11010</v>
      </c>
      <c r="D73" s="44" t="s">
        <v>48</v>
      </c>
      <c r="E73" s="105">
        <f>+'Հավելված 3 Մաս 4'!D208</f>
        <v>355216.1</v>
      </c>
      <c r="F73" s="105">
        <f>+'Հավելված 3 Մաս 4'!E208</f>
        <v>365985.19999999995</v>
      </c>
      <c r="G73" s="105">
        <f>+'Հավելված 3 Մաս 4'!F208</f>
        <v>65663.399999999994</v>
      </c>
      <c r="H73" s="105">
        <f>+'Հավելված 3 Մաս 4'!G208</f>
        <v>156432.29999999999</v>
      </c>
      <c r="I73" s="105">
        <f>+'Հավելված 3 Մաս 4'!H208</f>
        <v>247201.2</v>
      </c>
      <c r="J73" s="105">
        <f>+'Հավելված 3 Մաս 4'!I208</f>
        <v>363127.20000000007</v>
      </c>
      <c r="K73" s="105">
        <f>+'Հավելված 3 Մաս 4'!J208</f>
        <v>368609.5</v>
      </c>
      <c r="L73" s="105">
        <f>+'Հավելված 3 Մաս 4'!K208</f>
        <v>373668.8</v>
      </c>
    </row>
    <row r="74" spans="2:12" ht="81" customHeight="1" x14ac:dyDescent="0.2">
      <c r="B74" s="53"/>
      <c r="C74" s="54"/>
      <c r="D74" s="45" t="s">
        <v>56</v>
      </c>
      <c r="E74" s="106"/>
      <c r="F74" s="106"/>
      <c r="G74" s="106"/>
      <c r="H74" s="106"/>
      <c r="I74" s="106"/>
      <c r="J74" s="106"/>
      <c r="K74" s="106"/>
      <c r="L74" s="106"/>
    </row>
    <row r="75" spans="2:12" x14ac:dyDescent="0.2">
      <c r="B75" s="53"/>
      <c r="C75" s="54"/>
      <c r="D75" s="44" t="s">
        <v>49</v>
      </c>
      <c r="E75" s="106"/>
      <c r="F75" s="106"/>
      <c r="G75" s="106"/>
      <c r="H75" s="106"/>
      <c r="I75" s="106"/>
      <c r="J75" s="106"/>
      <c r="K75" s="106"/>
      <c r="L75" s="106"/>
    </row>
    <row r="76" spans="2:12" ht="51" x14ac:dyDescent="0.2">
      <c r="B76" s="53"/>
      <c r="C76" s="54"/>
      <c r="D76" s="45" t="s">
        <v>53</v>
      </c>
      <c r="E76" s="106"/>
      <c r="F76" s="106"/>
      <c r="G76" s="106"/>
      <c r="H76" s="106"/>
      <c r="I76" s="106"/>
      <c r="J76" s="106"/>
      <c r="K76" s="106"/>
      <c r="L76" s="106"/>
    </row>
    <row r="77" spans="2:12" x14ac:dyDescent="0.2">
      <c r="B77" s="53"/>
      <c r="C77" s="54"/>
      <c r="D77" s="44" t="s">
        <v>51</v>
      </c>
      <c r="E77" s="106"/>
      <c r="F77" s="106"/>
      <c r="G77" s="106"/>
      <c r="H77" s="106"/>
      <c r="I77" s="106"/>
      <c r="J77" s="106"/>
      <c r="K77" s="106"/>
      <c r="L77" s="106"/>
    </row>
    <row r="78" spans="2:12" x14ac:dyDescent="0.2">
      <c r="B78" s="55"/>
      <c r="C78" s="56"/>
      <c r="D78" s="46" t="s">
        <v>52</v>
      </c>
      <c r="E78" s="107"/>
      <c r="F78" s="107"/>
      <c r="G78" s="107"/>
      <c r="H78" s="107"/>
      <c r="I78" s="107"/>
      <c r="J78" s="107"/>
      <c r="K78" s="107"/>
      <c r="L78" s="107"/>
    </row>
    <row r="79" spans="2:12" x14ac:dyDescent="0.2">
      <c r="B79" s="51"/>
      <c r="C79" s="52">
        <v>11011</v>
      </c>
      <c r="D79" s="44" t="s">
        <v>48</v>
      </c>
      <c r="E79" s="105">
        <f>+'Հավելված 3 Մաս 4'!D228</f>
        <v>358877</v>
      </c>
      <c r="F79" s="105">
        <f>+'Հավելված 3 Մաս 4'!E228</f>
        <v>398087.9</v>
      </c>
      <c r="G79" s="105">
        <f>+'Հավելված 3 Մաս 4'!F228</f>
        <v>71926.399999999994</v>
      </c>
      <c r="H79" s="105">
        <f>+'Հավելված 3 Մաս 4'!G228</f>
        <v>171770.2</v>
      </c>
      <c r="I79" s="105">
        <f>+'Հավելված 3 Մաս 4'!H228</f>
        <v>271613.99999999994</v>
      </c>
      <c r="J79" s="105">
        <f>+'Հավելված 3 Մաս 4'!I228</f>
        <v>399426.89999999997</v>
      </c>
      <c r="K79" s="105">
        <f>+'Հավելված 3 Մաս 4'!J228</f>
        <v>403736.1</v>
      </c>
      <c r="L79" s="105">
        <f>+'Հավելված 3 Մաս 4'!K228</f>
        <v>408369.9</v>
      </c>
    </row>
    <row r="80" spans="2:12" ht="81" customHeight="1" x14ac:dyDescent="0.2">
      <c r="B80" s="53"/>
      <c r="C80" s="54"/>
      <c r="D80" s="45" t="s">
        <v>57</v>
      </c>
      <c r="E80" s="106"/>
      <c r="F80" s="106"/>
      <c r="G80" s="106"/>
      <c r="H80" s="106"/>
      <c r="I80" s="106"/>
      <c r="J80" s="106"/>
      <c r="K80" s="106"/>
      <c r="L80" s="106"/>
    </row>
    <row r="81" spans="2:12" x14ac:dyDescent="0.2">
      <c r="B81" s="53"/>
      <c r="C81" s="54"/>
      <c r="D81" s="44" t="s">
        <v>49</v>
      </c>
      <c r="E81" s="106"/>
      <c r="F81" s="106"/>
      <c r="G81" s="106"/>
      <c r="H81" s="106"/>
      <c r="I81" s="106"/>
      <c r="J81" s="106"/>
      <c r="K81" s="106"/>
      <c r="L81" s="106"/>
    </row>
    <row r="82" spans="2:12" ht="51" x14ac:dyDescent="0.2">
      <c r="B82" s="53"/>
      <c r="C82" s="54"/>
      <c r="D82" s="45" t="s">
        <v>53</v>
      </c>
      <c r="E82" s="106"/>
      <c r="F82" s="106"/>
      <c r="G82" s="106"/>
      <c r="H82" s="106"/>
      <c r="I82" s="106"/>
      <c r="J82" s="106"/>
      <c r="K82" s="106"/>
      <c r="L82" s="106"/>
    </row>
    <row r="83" spans="2:12" x14ac:dyDescent="0.2">
      <c r="B83" s="53"/>
      <c r="C83" s="54"/>
      <c r="D83" s="44" t="s">
        <v>51</v>
      </c>
      <c r="E83" s="106"/>
      <c r="F83" s="106"/>
      <c r="G83" s="106"/>
      <c r="H83" s="106"/>
      <c r="I83" s="106"/>
      <c r="J83" s="106"/>
      <c r="K83" s="106"/>
      <c r="L83" s="106"/>
    </row>
    <row r="84" spans="2:12" x14ac:dyDescent="0.2">
      <c r="B84" s="55"/>
      <c r="C84" s="56"/>
      <c r="D84" s="46" t="s">
        <v>52</v>
      </c>
      <c r="E84" s="107"/>
      <c r="F84" s="107"/>
      <c r="G84" s="107"/>
      <c r="H84" s="107"/>
      <c r="I84" s="107"/>
      <c r="J84" s="107"/>
      <c r="K84" s="107"/>
      <c r="L84" s="107"/>
    </row>
    <row r="85" spans="2:12" x14ac:dyDescent="0.2">
      <c r="B85" s="51"/>
      <c r="C85" s="52">
        <v>11012</v>
      </c>
      <c r="D85" s="44" t="s">
        <v>48</v>
      </c>
      <c r="E85" s="105">
        <f>+'Հավելված 3 Մաս 4'!D248</f>
        <v>424989</v>
      </c>
      <c r="F85" s="105">
        <f>+'Հավելված 3 Մաս 4'!E248</f>
        <v>481830.99999999994</v>
      </c>
      <c r="G85" s="105">
        <f>+'Հավելված 3 Մաս 4'!F248</f>
        <v>87601.9</v>
      </c>
      <c r="H85" s="105">
        <f>+'Հավելված 3 Մաս 4'!G248</f>
        <v>208416.4</v>
      </c>
      <c r="I85" s="105">
        <f>+'Հավելված 3 Մաս 4'!H248</f>
        <v>329231</v>
      </c>
      <c r="J85" s="105">
        <f>+'Հավելված 3 Մաս 4'!I248</f>
        <v>483319.6</v>
      </c>
      <c r="K85" s="105">
        <f>+'Հավելված 3 Մաս 4'!J248</f>
        <v>489428.9</v>
      </c>
      <c r="L85" s="105">
        <f>+'Հավելված 3 Մաս 4'!K248</f>
        <v>495282.2</v>
      </c>
    </row>
    <row r="86" spans="2:12" ht="63.75" x14ac:dyDescent="0.2">
      <c r="B86" s="53"/>
      <c r="C86" s="54"/>
      <c r="D86" s="45" t="s">
        <v>58</v>
      </c>
      <c r="E86" s="106"/>
      <c r="F86" s="106"/>
      <c r="G86" s="106"/>
      <c r="H86" s="106"/>
      <c r="I86" s="106"/>
      <c r="J86" s="106"/>
      <c r="K86" s="106"/>
      <c r="L86" s="106"/>
    </row>
    <row r="87" spans="2:12" x14ac:dyDescent="0.2">
      <c r="B87" s="53"/>
      <c r="C87" s="54"/>
      <c r="D87" s="44" t="s">
        <v>49</v>
      </c>
      <c r="E87" s="106"/>
      <c r="F87" s="106"/>
      <c r="G87" s="106"/>
      <c r="H87" s="106"/>
      <c r="I87" s="106"/>
      <c r="J87" s="106"/>
      <c r="K87" s="106"/>
      <c r="L87" s="106"/>
    </row>
    <row r="88" spans="2:12" ht="51" x14ac:dyDescent="0.2">
      <c r="B88" s="53"/>
      <c r="C88" s="54"/>
      <c r="D88" s="45" t="s">
        <v>53</v>
      </c>
      <c r="E88" s="106"/>
      <c r="F88" s="106"/>
      <c r="G88" s="106"/>
      <c r="H88" s="106"/>
      <c r="I88" s="106"/>
      <c r="J88" s="106"/>
      <c r="K88" s="106"/>
      <c r="L88" s="106"/>
    </row>
    <row r="89" spans="2:12" x14ac:dyDescent="0.2">
      <c r="B89" s="53"/>
      <c r="C89" s="54"/>
      <c r="D89" s="44" t="s">
        <v>51</v>
      </c>
      <c r="E89" s="106"/>
      <c r="F89" s="106"/>
      <c r="G89" s="106"/>
      <c r="H89" s="106"/>
      <c r="I89" s="106"/>
      <c r="J89" s="106"/>
      <c r="K89" s="106"/>
      <c r="L89" s="106"/>
    </row>
    <row r="90" spans="2:12" x14ac:dyDescent="0.2">
      <c r="B90" s="55"/>
      <c r="C90" s="56"/>
      <c r="D90" s="46" t="s">
        <v>52</v>
      </c>
      <c r="E90" s="107"/>
      <c r="F90" s="107"/>
      <c r="G90" s="107"/>
      <c r="H90" s="107"/>
      <c r="I90" s="107"/>
      <c r="J90" s="107"/>
      <c r="K90" s="107"/>
      <c r="L90" s="107"/>
    </row>
    <row r="91" spans="2:12" x14ac:dyDescent="0.2">
      <c r="B91" s="51"/>
      <c r="C91" s="52">
        <v>11013</v>
      </c>
      <c r="D91" s="44" t="s">
        <v>48</v>
      </c>
      <c r="E91" s="105">
        <f>+'Հավելված 3 Մաս 4'!D268</f>
        <v>386794.5</v>
      </c>
      <c r="F91" s="105">
        <f>+'Հավելված 3 Մաս 4'!E268</f>
        <v>415441.4</v>
      </c>
      <c r="G91" s="105">
        <f>+'Հավելված 3 Մաս 4'!F268</f>
        <v>80071.899999999994</v>
      </c>
      <c r="H91" s="105">
        <f>+'Հավելված 3 Մաս 4'!G268</f>
        <v>186984.8</v>
      </c>
      <c r="I91" s="105">
        <f>+'Հավելված 3 Մաս 4'!H268</f>
        <v>293897.7</v>
      </c>
      <c r="J91" s="105">
        <f>+'Հավելված 3 Մաս 4'!I268</f>
        <v>427706.60000000003</v>
      </c>
      <c r="K91" s="105">
        <f>+'Հավելված 3 Մաս 4'!J268</f>
        <v>436075.7</v>
      </c>
      <c r="L91" s="105">
        <f>+'Հավելված 3 Մաս 4'!K268</f>
        <v>444190.9</v>
      </c>
    </row>
    <row r="92" spans="2:12" ht="63.75" x14ac:dyDescent="0.2">
      <c r="B92" s="53"/>
      <c r="C92" s="54"/>
      <c r="D92" s="45" t="s">
        <v>25</v>
      </c>
      <c r="E92" s="106"/>
      <c r="F92" s="106"/>
      <c r="G92" s="106"/>
      <c r="H92" s="106"/>
      <c r="I92" s="106"/>
      <c r="J92" s="106"/>
      <c r="K92" s="106"/>
      <c r="L92" s="106"/>
    </row>
    <row r="93" spans="2:12" x14ac:dyDescent="0.2">
      <c r="B93" s="53"/>
      <c r="C93" s="54"/>
      <c r="D93" s="44" t="s">
        <v>49</v>
      </c>
      <c r="E93" s="106"/>
      <c r="F93" s="106"/>
      <c r="G93" s="106"/>
      <c r="H93" s="106"/>
      <c r="I93" s="106"/>
      <c r="J93" s="106"/>
      <c r="K93" s="106"/>
      <c r="L93" s="106"/>
    </row>
    <row r="94" spans="2:12" ht="51" x14ac:dyDescent="0.2">
      <c r="B94" s="53"/>
      <c r="C94" s="54"/>
      <c r="D94" s="45" t="s">
        <v>53</v>
      </c>
      <c r="E94" s="106"/>
      <c r="F94" s="106"/>
      <c r="G94" s="106"/>
      <c r="H94" s="106"/>
      <c r="I94" s="106"/>
      <c r="J94" s="106"/>
      <c r="K94" s="106"/>
      <c r="L94" s="106"/>
    </row>
    <row r="95" spans="2:12" x14ac:dyDescent="0.2">
      <c r="B95" s="53"/>
      <c r="C95" s="54"/>
      <c r="D95" s="44" t="s">
        <v>51</v>
      </c>
      <c r="E95" s="106"/>
      <c r="F95" s="106"/>
      <c r="G95" s="106"/>
      <c r="H95" s="106"/>
      <c r="I95" s="106"/>
      <c r="J95" s="106"/>
      <c r="K95" s="106"/>
      <c r="L95" s="106"/>
    </row>
    <row r="96" spans="2:12" x14ac:dyDescent="0.2">
      <c r="B96" s="55"/>
      <c r="C96" s="56"/>
      <c r="D96" s="46" t="s">
        <v>52</v>
      </c>
      <c r="E96" s="107"/>
      <c r="F96" s="107"/>
      <c r="G96" s="107"/>
      <c r="H96" s="107"/>
      <c r="I96" s="107"/>
      <c r="J96" s="107"/>
      <c r="K96" s="107"/>
      <c r="L96" s="107"/>
    </row>
    <row r="97" spans="2:12" x14ac:dyDescent="0.2">
      <c r="B97" s="51"/>
      <c r="C97" s="52">
        <v>11014</v>
      </c>
      <c r="D97" s="44" t="s">
        <v>48</v>
      </c>
      <c r="E97" s="105">
        <f>+'Հավելված 3 Մաս 4'!D288</f>
        <v>409062</v>
      </c>
      <c r="F97" s="105">
        <f>+'Հավելված 3 Մաս 4'!E288</f>
        <v>458513.60000000003</v>
      </c>
      <c r="G97" s="105">
        <f>+'Հավելված 3 Մաս 4'!F288</f>
        <v>82618.599999999991</v>
      </c>
      <c r="H97" s="105">
        <f>+'Հավելված 3 Մաս 4'!G288</f>
        <v>196835.19999999998</v>
      </c>
      <c r="I97" s="105">
        <f>+'Հավելված 3 Մաս 4'!H288</f>
        <v>311051.8</v>
      </c>
      <c r="J97" s="105">
        <f>+'Հավելված 3 Մաս 4'!I288</f>
        <v>464028.50000000006</v>
      </c>
      <c r="K97" s="105">
        <f>+'Հավելված 3 Մաս 4'!J288</f>
        <v>470386.6</v>
      </c>
      <c r="L97" s="105">
        <f>+'Հավելված 3 Մաս 4'!K288</f>
        <v>476589</v>
      </c>
    </row>
    <row r="98" spans="2:12" ht="63.75" x14ac:dyDescent="0.2">
      <c r="B98" s="53"/>
      <c r="C98" s="54"/>
      <c r="D98" s="45" t="s">
        <v>26</v>
      </c>
      <c r="E98" s="106"/>
      <c r="F98" s="106"/>
      <c r="G98" s="106"/>
      <c r="H98" s="106"/>
      <c r="I98" s="106"/>
      <c r="J98" s="106"/>
      <c r="K98" s="106"/>
      <c r="L98" s="106"/>
    </row>
    <row r="99" spans="2:12" x14ac:dyDescent="0.2">
      <c r="B99" s="53"/>
      <c r="C99" s="54"/>
      <c r="D99" s="44" t="s">
        <v>49</v>
      </c>
      <c r="E99" s="106"/>
      <c r="F99" s="106"/>
      <c r="G99" s="106"/>
      <c r="H99" s="106"/>
      <c r="I99" s="106"/>
      <c r="J99" s="106"/>
      <c r="K99" s="106"/>
      <c r="L99" s="106"/>
    </row>
    <row r="100" spans="2:12" ht="51" x14ac:dyDescent="0.2">
      <c r="B100" s="53"/>
      <c r="C100" s="54"/>
      <c r="D100" s="45" t="s">
        <v>53</v>
      </c>
      <c r="E100" s="106"/>
      <c r="F100" s="106"/>
      <c r="G100" s="106"/>
      <c r="H100" s="106"/>
      <c r="I100" s="106"/>
      <c r="J100" s="106"/>
      <c r="K100" s="106"/>
      <c r="L100" s="106"/>
    </row>
    <row r="101" spans="2:12" x14ac:dyDescent="0.2">
      <c r="B101" s="53"/>
      <c r="C101" s="54"/>
      <c r="D101" s="44" t="s">
        <v>51</v>
      </c>
      <c r="E101" s="106"/>
      <c r="F101" s="106"/>
      <c r="G101" s="106"/>
      <c r="H101" s="106"/>
      <c r="I101" s="106"/>
      <c r="J101" s="106"/>
      <c r="K101" s="106"/>
      <c r="L101" s="106"/>
    </row>
    <row r="102" spans="2:12" x14ac:dyDescent="0.2">
      <c r="B102" s="55"/>
      <c r="C102" s="56"/>
      <c r="D102" s="46" t="s">
        <v>52</v>
      </c>
      <c r="E102" s="107"/>
      <c r="F102" s="107"/>
      <c r="G102" s="107"/>
      <c r="H102" s="107"/>
      <c r="I102" s="107"/>
      <c r="J102" s="107"/>
      <c r="K102" s="107"/>
      <c r="L102" s="107"/>
    </row>
    <row r="103" spans="2:12" x14ac:dyDescent="0.2">
      <c r="B103" s="51"/>
      <c r="C103" s="52">
        <v>11015</v>
      </c>
      <c r="D103" s="44" t="s">
        <v>48</v>
      </c>
      <c r="E103" s="105">
        <f>+'Հավելված 3 Մաս 4'!D308</f>
        <v>316760.3</v>
      </c>
      <c r="F103" s="105">
        <f>+'Հավելված 3 Մաս 4'!E308</f>
        <v>366963.59999999992</v>
      </c>
      <c r="G103" s="105">
        <f>+'Հավելված 3 Մաս 4'!F308</f>
        <v>67187.600000000006</v>
      </c>
      <c r="H103" s="105">
        <f>+'Հավելված 3 Մաս 4'!G308</f>
        <v>159893.29999999999</v>
      </c>
      <c r="I103" s="105">
        <f>+'Հավելված 3 Մաս 4'!H308</f>
        <v>252598.9</v>
      </c>
      <c r="J103" s="105">
        <f>+'Հավելված 3 Մաս 4'!I308</f>
        <v>370886.20000000007</v>
      </c>
      <c r="K103" s="105">
        <f>+'Հավելված 3 Մաս 4'!J308</f>
        <v>376081.8</v>
      </c>
      <c r="L103" s="105">
        <f>+'Հավելված 3 Մաս 4'!K308</f>
        <v>380532.1</v>
      </c>
    </row>
    <row r="104" spans="2:12" ht="63.75" x14ac:dyDescent="0.2">
      <c r="B104" s="53"/>
      <c r="C104" s="54"/>
      <c r="D104" s="45" t="s">
        <v>27</v>
      </c>
      <c r="E104" s="106"/>
      <c r="F104" s="106"/>
      <c r="G104" s="106"/>
      <c r="H104" s="106"/>
      <c r="I104" s="106"/>
      <c r="J104" s="106"/>
      <c r="K104" s="106"/>
      <c r="L104" s="106"/>
    </row>
    <row r="105" spans="2:12" x14ac:dyDescent="0.2">
      <c r="B105" s="53"/>
      <c r="C105" s="54"/>
      <c r="D105" s="44" t="s">
        <v>49</v>
      </c>
      <c r="E105" s="106"/>
      <c r="F105" s="106"/>
      <c r="G105" s="106"/>
      <c r="H105" s="106"/>
      <c r="I105" s="106"/>
      <c r="J105" s="106"/>
      <c r="K105" s="106"/>
      <c r="L105" s="106"/>
    </row>
    <row r="106" spans="2:12" ht="51" x14ac:dyDescent="0.2">
      <c r="B106" s="53"/>
      <c r="C106" s="54"/>
      <c r="D106" s="45" t="s">
        <v>53</v>
      </c>
      <c r="E106" s="106"/>
      <c r="F106" s="106"/>
      <c r="G106" s="106"/>
      <c r="H106" s="106"/>
      <c r="I106" s="106"/>
      <c r="J106" s="106"/>
      <c r="K106" s="106"/>
      <c r="L106" s="106"/>
    </row>
    <row r="107" spans="2:12" x14ac:dyDescent="0.2">
      <c r="B107" s="53"/>
      <c r="C107" s="54"/>
      <c r="D107" s="44" t="s">
        <v>51</v>
      </c>
      <c r="E107" s="106"/>
      <c r="F107" s="106"/>
      <c r="G107" s="106"/>
      <c r="H107" s="106"/>
      <c r="I107" s="106"/>
      <c r="J107" s="106"/>
      <c r="K107" s="106"/>
      <c r="L107" s="106"/>
    </row>
    <row r="108" spans="2:12" x14ac:dyDescent="0.2">
      <c r="B108" s="55"/>
      <c r="C108" s="56"/>
      <c r="D108" s="46" t="s">
        <v>52</v>
      </c>
      <c r="E108" s="107"/>
      <c r="F108" s="107"/>
      <c r="G108" s="107"/>
      <c r="H108" s="107"/>
      <c r="I108" s="107"/>
      <c r="J108" s="107"/>
      <c r="K108" s="107"/>
      <c r="L108" s="107"/>
    </row>
    <row r="109" spans="2:12" x14ac:dyDescent="0.2">
      <c r="B109" s="51"/>
      <c r="C109" s="52">
        <v>11016</v>
      </c>
      <c r="D109" s="44" t="s">
        <v>48</v>
      </c>
      <c r="E109" s="105">
        <f>+'Հավելված 3 Մաս 4'!D328</f>
        <v>275695.5</v>
      </c>
      <c r="F109" s="105">
        <f>+'Հավելված 3 Մաս 4'!E328</f>
        <v>302027.89999999997</v>
      </c>
      <c r="G109" s="105">
        <f>+'Հավելված 3 Մաս 4'!F328</f>
        <v>55821.5</v>
      </c>
      <c r="H109" s="105">
        <f>+'Հավելված 3 Մաս 4'!G328</f>
        <v>133181.6</v>
      </c>
      <c r="I109" s="105">
        <f>+'Հավելված 3 Մաս 4'!H328</f>
        <v>210541.7</v>
      </c>
      <c r="J109" s="105">
        <f>+'Հավելված 3 Մաս 4'!I328</f>
        <v>309482.10000000003</v>
      </c>
      <c r="K109" s="105">
        <f>+'Հավելված 3 Մաս 4'!J328</f>
        <v>301171.20000000001</v>
      </c>
      <c r="L109" s="105">
        <f>+'Հավելված 3 Մաս 4'!K328</f>
        <v>304556.2</v>
      </c>
    </row>
    <row r="110" spans="2:12" ht="63.75" x14ac:dyDescent="0.2">
      <c r="B110" s="53"/>
      <c r="C110" s="54"/>
      <c r="D110" s="45" t="s">
        <v>28</v>
      </c>
      <c r="E110" s="106"/>
      <c r="F110" s="106"/>
      <c r="G110" s="106"/>
      <c r="H110" s="106"/>
      <c r="I110" s="106"/>
      <c r="J110" s="106"/>
      <c r="K110" s="106"/>
      <c r="L110" s="106"/>
    </row>
    <row r="111" spans="2:12" x14ac:dyDescent="0.2">
      <c r="B111" s="53"/>
      <c r="C111" s="54"/>
      <c r="D111" s="44" t="s">
        <v>49</v>
      </c>
      <c r="E111" s="106"/>
      <c r="F111" s="106"/>
      <c r="G111" s="106"/>
      <c r="H111" s="106"/>
      <c r="I111" s="106"/>
      <c r="J111" s="106"/>
      <c r="K111" s="106"/>
      <c r="L111" s="106"/>
    </row>
    <row r="112" spans="2:12" ht="51" x14ac:dyDescent="0.2">
      <c r="B112" s="53"/>
      <c r="C112" s="54"/>
      <c r="D112" s="45" t="s">
        <v>53</v>
      </c>
      <c r="E112" s="106"/>
      <c r="F112" s="106"/>
      <c r="G112" s="106"/>
      <c r="H112" s="106"/>
      <c r="I112" s="106"/>
      <c r="J112" s="106"/>
      <c r="K112" s="106"/>
      <c r="L112" s="106"/>
    </row>
    <row r="113" spans="2:12" x14ac:dyDescent="0.2">
      <c r="B113" s="53"/>
      <c r="C113" s="54"/>
      <c r="D113" s="44" t="s">
        <v>51</v>
      </c>
      <c r="E113" s="106"/>
      <c r="F113" s="106"/>
      <c r="G113" s="106"/>
      <c r="H113" s="106"/>
      <c r="I113" s="106"/>
      <c r="J113" s="106"/>
      <c r="K113" s="106"/>
      <c r="L113" s="106"/>
    </row>
    <row r="114" spans="2:12" x14ac:dyDescent="0.2">
      <c r="B114" s="55"/>
      <c r="C114" s="56"/>
      <c r="D114" s="46" t="s">
        <v>52</v>
      </c>
      <c r="E114" s="107"/>
      <c r="F114" s="107"/>
      <c r="G114" s="107"/>
      <c r="H114" s="107"/>
      <c r="I114" s="107"/>
      <c r="J114" s="107"/>
      <c r="K114" s="107"/>
      <c r="L114" s="107"/>
    </row>
    <row r="115" spans="2:12" x14ac:dyDescent="0.2">
      <c r="B115" s="51"/>
      <c r="C115" s="52">
        <v>11017</v>
      </c>
      <c r="D115" s="44" t="s">
        <v>48</v>
      </c>
      <c r="E115" s="105">
        <f>+'Հավելված 3 Մաս 4'!D348</f>
        <v>440767.5</v>
      </c>
      <c r="F115" s="105">
        <f>+'Հավելված 3 Մաս 4'!E348</f>
        <v>547104.00000000012</v>
      </c>
      <c r="G115" s="105">
        <f>+'Հավելված 3 Մաս 4'!F348</f>
        <v>98171</v>
      </c>
      <c r="H115" s="105">
        <f>+'Հավելված 3 Մաս 4'!G348</f>
        <v>234644.6</v>
      </c>
      <c r="I115" s="105">
        <f>+'Հավելված 3 Մաս 4'!H348</f>
        <v>371118.2</v>
      </c>
      <c r="J115" s="105">
        <f>+'Հավելված 3 Մաս 4'!I348</f>
        <v>550183.9</v>
      </c>
      <c r="K115" s="105">
        <f>+'Հավելված 3 Մաս 4'!J348</f>
        <v>558605.5</v>
      </c>
      <c r="L115" s="105">
        <f>+'Հավելված 3 Մաս 4'!K348</f>
        <v>565381.5</v>
      </c>
    </row>
    <row r="116" spans="2:12" ht="38.25" x14ac:dyDescent="0.2">
      <c r="B116" s="53"/>
      <c r="C116" s="54"/>
      <c r="D116" s="45" t="s">
        <v>29</v>
      </c>
      <c r="E116" s="106"/>
      <c r="F116" s="106"/>
      <c r="G116" s="106"/>
      <c r="H116" s="106"/>
      <c r="I116" s="106"/>
      <c r="J116" s="106"/>
      <c r="K116" s="106"/>
      <c r="L116" s="106"/>
    </row>
    <row r="117" spans="2:12" x14ac:dyDescent="0.2">
      <c r="B117" s="53"/>
      <c r="C117" s="54"/>
      <c r="D117" s="44" t="s">
        <v>49</v>
      </c>
      <c r="E117" s="106"/>
      <c r="F117" s="106"/>
      <c r="G117" s="106"/>
      <c r="H117" s="106"/>
      <c r="I117" s="106"/>
      <c r="J117" s="106"/>
      <c r="K117" s="106"/>
      <c r="L117" s="106"/>
    </row>
    <row r="118" spans="2:12" ht="51" x14ac:dyDescent="0.2">
      <c r="B118" s="53"/>
      <c r="C118" s="54"/>
      <c r="D118" s="45" t="s">
        <v>53</v>
      </c>
      <c r="E118" s="106"/>
      <c r="F118" s="106"/>
      <c r="G118" s="106"/>
      <c r="H118" s="106"/>
      <c r="I118" s="106"/>
      <c r="J118" s="106"/>
      <c r="K118" s="106"/>
      <c r="L118" s="106"/>
    </row>
    <row r="119" spans="2:12" x14ac:dyDescent="0.2">
      <c r="B119" s="53"/>
      <c r="C119" s="54"/>
      <c r="D119" s="44" t="s">
        <v>51</v>
      </c>
      <c r="E119" s="106"/>
      <c r="F119" s="106"/>
      <c r="G119" s="106"/>
      <c r="H119" s="106"/>
      <c r="I119" s="106"/>
      <c r="J119" s="106"/>
      <c r="K119" s="106"/>
      <c r="L119" s="106"/>
    </row>
    <row r="120" spans="2:12" x14ac:dyDescent="0.2">
      <c r="B120" s="55"/>
      <c r="C120" s="56"/>
      <c r="D120" s="46" t="s">
        <v>52</v>
      </c>
      <c r="E120" s="107"/>
      <c r="F120" s="107"/>
      <c r="G120" s="107"/>
      <c r="H120" s="107"/>
      <c r="I120" s="107"/>
      <c r="J120" s="107"/>
      <c r="K120" s="107"/>
      <c r="L120" s="107"/>
    </row>
    <row r="121" spans="2:12" x14ac:dyDescent="0.2">
      <c r="B121" s="51"/>
      <c r="C121" s="52">
        <v>11018</v>
      </c>
      <c r="D121" s="44" t="s">
        <v>48</v>
      </c>
      <c r="E121" s="105">
        <f>+'Հավելված 3 Մաս 4'!D361</f>
        <v>230890.40000000002</v>
      </c>
      <c r="F121" s="105">
        <f>+'Հավելված 3 Մաս 4'!E361</f>
        <v>278972.3</v>
      </c>
      <c r="G121" s="105">
        <f>+'Հավելված 3 Մաս 4'!F361</f>
        <v>80350.600000000006</v>
      </c>
      <c r="H121" s="105">
        <f>+'Հավելված 3 Մաս 4'!G361</f>
        <v>160701.20000000001</v>
      </c>
      <c r="I121" s="105">
        <f>+'Հավելված 3 Մաս 4'!H361</f>
        <v>241051.7</v>
      </c>
      <c r="J121" s="105">
        <f>+'Հավելված 3 Մաս 4'!I361</f>
        <v>321402.3</v>
      </c>
      <c r="K121" s="105">
        <f>+'Հավելված 3 Մաս 4'!J361</f>
        <v>307127.8</v>
      </c>
      <c r="L121" s="105">
        <f>+'Հավելված 3 Մաս 4'!K361</f>
        <v>309992.09999999998</v>
      </c>
    </row>
    <row r="122" spans="2:12" ht="38.25" x14ac:dyDescent="0.2">
      <c r="B122" s="53"/>
      <c r="C122" s="54"/>
      <c r="D122" s="45" t="s">
        <v>30</v>
      </c>
      <c r="E122" s="106"/>
      <c r="F122" s="106"/>
      <c r="G122" s="106"/>
      <c r="H122" s="106"/>
      <c r="I122" s="106"/>
      <c r="J122" s="106"/>
      <c r="K122" s="106"/>
      <c r="L122" s="106"/>
    </row>
    <row r="123" spans="2:12" x14ac:dyDescent="0.2">
      <c r="B123" s="53"/>
      <c r="C123" s="54"/>
      <c r="D123" s="44" t="s">
        <v>49</v>
      </c>
      <c r="E123" s="106"/>
      <c r="F123" s="106"/>
      <c r="G123" s="106"/>
      <c r="H123" s="106"/>
      <c r="I123" s="106"/>
      <c r="J123" s="106"/>
      <c r="K123" s="106"/>
      <c r="L123" s="106"/>
    </row>
    <row r="124" spans="2:12" ht="25.5" x14ac:dyDescent="0.2">
      <c r="B124" s="53"/>
      <c r="C124" s="54"/>
      <c r="D124" s="45" t="s">
        <v>59</v>
      </c>
      <c r="E124" s="106"/>
      <c r="F124" s="106"/>
      <c r="G124" s="106"/>
      <c r="H124" s="106"/>
      <c r="I124" s="106"/>
      <c r="J124" s="106"/>
      <c r="K124" s="106"/>
      <c r="L124" s="106"/>
    </row>
    <row r="125" spans="2:12" x14ac:dyDescent="0.2">
      <c r="B125" s="53"/>
      <c r="C125" s="54"/>
      <c r="D125" s="44" t="s">
        <v>51</v>
      </c>
      <c r="E125" s="106"/>
      <c r="F125" s="106"/>
      <c r="G125" s="106"/>
      <c r="H125" s="106"/>
      <c r="I125" s="106"/>
      <c r="J125" s="106"/>
      <c r="K125" s="106"/>
      <c r="L125" s="106"/>
    </row>
    <row r="126" spans="2:12" x14ac:dyDescent="0.2">
      <c r="B126" s="55"/>
      <c r="C126" s="56"/>
      <c r="D126" s="46" t="s">
        <v>52</v>
      </c>
      <c r="E126" s="107"/>
      <c r="F126" s="107"/>
      <c r="G126" s="107"/>
      <c r="H126" s="107"/>
      <c r="I126" s="107"/>
      <c r="J126" s="107"/>
      <c r="K126" s="107"/>
      <c r="L126" s="107"/>
    </row>
    <row r="127" spans="2:12" x14ac:dyDescent="0.2">
      <c r="B127" s="51"/>
      <c r="C127" s="95">
        <v>11019</v>
      </c>
      <c r="D127" s="44" t="s">
        <v>48</v>
      </c>
      <c r="E127" s="105">
        <f>+'Հավելված 3 Մաս 4'!D375</f>
        <v>0</v>
      </c>
      <c r="F127" s="105">
        <f>+'Հավելված 3 Մաս 4'!E375</f>
        <v>345587.00000000006</v>
      </c>
      <c r="G127" s="105">
        <f>+'Հավելված 3 Մաս 4'!F375</f>
        <v>108767.3</v>
      </c>
      <c r="H127" s="105">
        <f>+'Հավելված 3 Մաս 4'!G375</f>
        <v>260994.8</v>
      </c>
      <c r="I127" s="105">
        <f>+'Հավելված 3 Մաս 4'!H375</f>
        <v>413222.40000000002</v>
      </c>
      <c r="J127" s="105">
        <f>+'Հավելված 3 Մաս 4'!I375</f>
        <v>612338.29999999993</v>
      </c>
      <c r="K127" s="105">
        <f>+'Հավելված 3 Մաս 4'!J375</f>
        <v>623550.6</v>
      </c>
      <c r="L127" s="105">
        <f>+'Հավելված 3 Մաս 4'!K375</f>
        <v>630760.69999999995</v>
      </c>
    </row>
    <row r="128" spans="2:12" ht="51" x14ac:dyDescent="0.2">
      <c r="B128" s="53"/>
      <c r="C128" s="96"/>
      <c r="D128" s="45" t="s">
        <v>157</v>
      </c>
      <c r="E128" s="106"/>
      <c r="F128" s="106"/>
      <c r="G128" s="106"/>
      <c r="H128" s="106"/>
      <c r="I128" s="106"/>
      <c r="J128" s="106"/>
      <c r="K128" s="106"/>
      <c r="L128" s="106"/>
    </row>
    <row r="129" spans="2:12" x14ac:dyDescent="0.2">
      <c r="B129" s="53"/>
      <c r="C129" s="96"/>
      <c r="D129" s="44" t="s">
        <v>49</v>
      </c>
      <c r="E129" s="106"/>
      <c r="F129" s="106"/>
      <c r="G129" s="106"/>
      <c r="H129" s="106"/>
      <c r="I129" s="106"/>
      <c r="J129" s="106"/>
      <c r="K129" s="106"/>
      <c r="L129" s="106"/>
    </row>
    <row r="130" spans="2:12" ht="51" x14ac:dyDescent="0.2">
      <c r="B130" s="53"/>
      <c r="C130" s="96"/>
      <c r="D130" s="45" t="s">
        <v>53</v>
      </c>
      <c r="E130" s="106"/>
      <c r="F130" s="106"/>
      <c r="G130" s="106"/>
      <c r="H130" s="106"/>
      <c r="I130" s="106"/>
      <c r="J130" s="106"/>
      <c r="K130" s="106"/>
      <c r="L130" s="106"/>
    </row>
    <row r="131" spans="2:12" x14ac:dyDescent="0.2">
      <c r="B131" s="53"/>
      <c r="C131" s="96"/>
      <c r="D131" s="44" t="s">
        <v>51</v>
      </c>
      <c r="E131" s="106"/>
      <c r="F131" s="106"/>
      <c r="G131" s="106"/>
      <c r="H131" s="106"/>
      <c r="I131" s="106"/>
      <c r="J131" s="106"/>
      <c r="K131" s="106"/>
      <c r="L131" s="106"/>
    </row>
    <row r="132" spans="2:12" x14ac:dyDescent="0.2">
      <c r="B132" s="55"/>
      <c r="C132" s="97"/>
      <c r="D132" s="46" t="s">
        <v>52</v>
      </c>
      <c r="E132" s="107"/>
      <c r="F132" s="107"/>
      <c r="G132" s="107"/>
      <c r="H132" s="107"/>
      <c r="I132" s="107"/>
      <c r="J132" s="107"/>
      <c r="K132" s="107"/>
      <c r="L132" s="107"/>
    </row>
    <row r="133" spans="2:12" x14ac:dyDescent="0.2">
      <c r="B133" s="51"/>
      <c r="C133" s="95">
        <v>11021</v>
      </c>
      <c r="D133" s="44" t="s">
        <v>48</v>
      </c>
      <c r="E133" s="105">
        <f>+'Հավելված 3 Մաս 4'!D390</f>
        <v>0</v>
      </c>
      <c r="F133" s="105">
        <f>+'Հավելված 3 Մաս 4'!E390</f>
        <v>37587.599999999999</v>
      </c>
      <c r="G133" s="105">
        <f>+'Հավելված 3 Մաս 4'!F390</f>
        <v>7308.7</v>
      </c>
      <c r="H133" s="105">
        <f>+'Հավելված 3 Մաս 4'!G390</f>
        <v>18271.8</v>
      </c>
      <c r="I133" s="105">
        <f>+'Հավելված 3 Մաս 4'!H390</f>
        <v>29234.799999999999</v>
      </c>
      <c r="J133" s="105">
        <f>+'Հավելված 3 Մաս 4'!I390</f>
        <v>43852.2</v>
      </c>
      <c r="K133" s="105">
        <f>+'Հավելված 3 Մաս 4'!J390</f>
        <v>43852.2</v>
      </c>
      <c r="L133" s="105">
        <f>+'Հավելված 3 Մաս 4'!K390</f>
        <v>43852.2</v>
      </c>
    </row>
    <row r="134" spans="2:12" ht="51" x14ac:dyDescent="0.2">
      <c r="B134" s="53"/>
      <c r="C134" s="96"/>
      <c r="D134" s="45" t="s">
        <v>166</v>
      </c>
      <c r="E134" s="106"/>
      <c r="F134" s="106"/>
      <c r="G134" s="106"/>
      <c r="H134" s="106"/>
      <c r="I134" s="106"/>
      <c r="J134" s="106"/>
      <c r="K134" s="106"/>
      <c r="L134" s="106"/>
    </row>
    <row r="135" spans="2:12" x14ac:dyDescent="0.2">
      <c r="B135" s="53"/>
      <c r="C135" s="96"/>
      <c r="D135" s="44" t="s">
        <v>49</v>
      </c>
      <c r="E135" s="106"/>
      <c r="F135" s="106"/>
      <c r="G135" s="106"/>
      <c r="H135" s="106"/>
      <c r="I135" s="106"/>
      <c r="J135" s="106"/>
      <c r="K135" s="106"/>
      <c r="L135" s="106"/>
    </row>
    <row r="136" spans="2:12" ht="51" x14ac:dyDescent="0.2">
      <c r="B136" s="53"/>
      <c r="C136" s="96"/>
      <c r="D136" s="45" t="s">
        <v>167</v>
      </c>
      <c r="E136" s="106"/>
      <c r="F136" s="106"/>
      <c r="G136" s="106"/>
      <c r="H136" s="106"/>
      <c r="I136" s="106"/>
      <c r="J136" s="106"/>
      <c r="K136" s="106"/>
      <c r="L136" s="106"/>
    </row>
    <row r="137" spans="2:12" x14ac:dyDescent="0.2">
      <c r="B137" s="53"/>
      <c r="C137" s="96"/>
      <c r="D137" s="44" t="s">
        <v>51</v>
      </c>
      <c r="E137" s="106"/>
      <c r="F137" s="106"/>
      <c r="G137" s="106"/>
      <c r="H137" s="106"/>
      <c r="I137" s="106"/>
      <c r="J137" s="106"/>
      <c r="K137" s="106"/>
      <c r="L137" s="106"/>
    </row>
    <row r="138" spans="2:12" x14ac:dyDescent="0.2">
      <c r="B138" s="55"/>
      <c r="C138" s="97"/>
      <c r="D138" s="46" t="s">
        <v>52</v>
      </c>
      <c r="E138" s="107"/>
      <c r="F138" s="107"/>
      <c r="G138" s="107"/>
      <c r="H138" s="107"/>
      <c r="I138" s="107"/>
      <c r="J138" s="107"/>
      <c r="K138" s="107"/>
      <c r="L138" s="107"/>
    </row>
    <row r="139" spans="2:12" ht="25.5" x14ac:dyDescent="0.2">
      <c r="B139" s="50"/>
      <c r="C139" s="47"/>
      <c r="D139" s="47" t="s">
        <v>62</v>
      </c>
      <c r="E139" s="48"/>
      <c r="F139" s="48"/>
      <c r="G139" s="48"/>
      <c r="H139" s="48"/>
      <c r="I139" s="48"/>
      <c r="J139" s="48"/>
      <c r="K139" s="48"/>
      <c r="L139" s="49"/>
    </row>
    <row r="140" spans="2:12" ht="15" customHeight="1" x14ac:dyDescent="0.2">
      <c r="B140" s="51"/>
      <c r="C140" s="95">
        <v>31001</v>
      </c>
      <c r="D140" s="44" t="s">
        <v>48</v>
      </c>
      <c r="E140" s="105">
        <f>+'Հավելված 3 Մաս 4'!D407</f>
        <v>0</v>
      </c>
      <c r="F140" s="105">
        <f>+'Հավելված 3 Մաս 4'!E407</f>
        <v>361914.6</v>
      </c>
      <c r="G140" s="105">
        <f>+'Հավելված 3 Մաս 4'!F407</f>
        <v>109897.5</v>
      </c>
      <c r="H140" s="105">
        <f>+'Հավելված 3 Մաս 4'!G407</f>
        <v>219795.1</v>
      </c>
      <c r="I140" s="105">
        <f>+'Հավելված 3 Մաս 4'!H407</f>
        <v>329692.59999999998</v>
      </c>
      <c r="J140" s="105">
        <f>+'Հավելված 3 Մաս 4'!I407</f>
        <v>439590.1</v>
      </c>
      <c r="K140" s="105">
        <f>+'Հավելված 3 Մաս 4'!J407</f>
        <v>0</v>
      </c>
      <c r="L140" s="105">
        <f>+'Հավելված 3 Մաս 4'!K407</f>
        <v>0</v>
      </c>
    </row>
    <row r="141" spans="2:12" ht="25.5" x14ac:dyDescent="0.2">
      <c r="B141" s="53"/>
      <c r="C141" s="96"/>
      <c r="D141" s="45" t="s">
        <v>31</v>
      </c>
      <c r="E141" s="106"/>
      <c r="F141" s="106"/>
      <c r="G141" s="106"/>
      <c r="H141" s="106"/>
      <c r="I141" s="106"/>
      <c r="J141" s="106"/>
      <c r="K141" s="106"/>
      <c r="L141" s="106"/>
    </row>
    <row r="142" spans="2:12" x14ac:dyDescent="0.2">
      <c r="B142" s="53"/>
      <c r="C142" s="96"/>
      <c r="D142" s="44" t="s">
        <v>49</v>
      </c>
      <c r="E142" s="106"/>
      <c r="F142" s="106"/>
      <c r="G142" s="106"/>
      <c r="H142" s="106"/>
      <c r="I142" s="106"/>
      <c r="J142" s="106"/>
      <c r="K142" s="106"/>
      <c r="L142" s="106"/>
    </row>
    <row r="143" spans="2:12" ht="38.25" x14ac:dyDescent="0.2">
      <c r="B143" s="53"/>
      <c r="C143" s="96"/>
      <c r="D143" s="45" t="s">
        <v>60</v>
      </c>
      <c r="E143" s="106"/>
      <c r="F143" s="106"/>
      <c r="G143" s="106"/>
      <c r="H143" s="106"/>
      <c r="I143" s="106"/>
      <c r="J143" s="106"/>
      <c r="K143" s="106"/>
      <c r="L143" s="106"/>
    </row>
    <row r="144" spans="2:12" x14ac:dyDescent="0.2">
      <c r="B144" s="53"/>
      <c r="C144" s="96"/>
      <c r="D144" s="44" t="s">
        <v>51</v>
      </c>
      <c r="E144" s="106"/>
      <c r="F144" s="106"/>
      <c r="G144" s="106"/>
      <c r="H144" s="106"/>
      <c r="I144" s="106"/>
      <c r="J144" s="106"/>
      <c r="K144" s="106"/>
      <c r="L144" s="106"/>
    </row>
    <row r="145" spans="2:12" ht="25.5" x14ac:dyDescent="0.2">
      <c r="B145" s="55"/>
      <c r="C145" s="97"/>
      <c r="D145" s="57" t="s">
        <v>61</v>
      </c>
      <c r="E145" s="107"/>
      <c r="F145" s="107"/>
      <c r="G145" s="107"/>
      <c r="H145" s="107"/>
      <c r="I145" s="107"/>
      <c r="J145" s="107"/>
      <c r="K145" s="107"/>
      <c r="L145" s="107"/>
    </row>
    <row r="146" spans="2:12" ht="15" customHeight="1" x14ac:dyDescent="0.2">
      <c r="B146" s="51"/>
      <c r="C146" s="95">
        <v>31002</v>
      </c>
      <c r="D146" s="44" t="s">
        <v>48</v>
      </c>
      <c r="E146" s="105">
        <f>+'Հավելված 3 Մաս 4'!D422</f>
        <v>0</v>
      </c>
      <c r="F146" s="105">
        <f>+'Հավելված 3 Մաս 4'!E422</f>
        <v>0</v>
      </c>
      <c r="G146" s="105">
        <f>+'Հավելված 3 Մաս 4'!F422</f>
        <v>32923</v>
      </c>
      <c r="H146" s="105">
        <f>+'Հավելված 3 Մաս 4'!G422</f>
        <v>65846</v>
      </c>
      <c r="I146" s="105">
        <f>+'Հավելված 3 Մաս 4'!H422</f>
        <v>98769</v>
      </c>
      <c r="J146" s="105">
        <f>+'Հավելված 3 Մաս 4'!I422</f>
        <v>131692</v>
      </c>
      <c r="K146" s="105">
        <f>+'Հավելված 3 Մաս 4'!J422</f>
        <v>15606.5</v>
      </c>
      <c r="L146" s="105">
        <f>+'Հավելված 3 Մաս 4'!K422</f>
        <v>0</v>
      </c>
    </row>
    <row r="147" spans="2:12" ht="25.5" x14ac:dyDescent="0.2">
      <c r="B147" s="53"/>
      <c r="C147" s="96"/>
      <c r="D147" s="45" t="s">
        <v>207</v>
      </c>
      <c r="E147" s="106"/>
      <c r="F147" s="106"/>
      <c r="G147" s="106"/>
      <c r="H147" s="106"/>
      <c r="I147" s="106"/>
      <c r="J147" s="106"/>
      <c r="K147" s="106"/>
      <c r="L147" s="106"/>
    </row>
    <row r="148" spans="2:12" x14ac:dyDescent="0.2">
      <c r="B148" s="53"/>
      <c r="C148" s="96"/>
      <c r="D148" s="44" t="s">
        <v>49</v>
      </c>
      <c r="E148" s="106"/>
      <c r="F148" s="106"/>
      <c r="G148" s="106"/>
      <c r="H148" s="106"/>
      <c r="I148" s="106"/>
      <c r="J148" s="106"/>
      <c r="K148" s="106"/>
      <c r="L148" s="106"/>
    </row>
    <row r="149" spans="2:12" ht="38.25" x14ac:dyDescent="0.2">
      <c r="B149" s="53"/>
      <c r="C149" s="96"/>
      <c r="D149" s="45" t="s">
        <v>208</v>
      </c>
      <c r="E149" s="106"/>
      <c r="F149" s="106"/>
      <c r="G149" s="106"/>
      <c r="H149" s="106"/>
      <c r="I149" s="106"/>
      <c r="J149" s="106"/>
      <c r="K149" s="106"/>
      <c r="L149" s="106"/>
    </row>
    <row r="150" spans="2:12" x14ac:dyDescent="0.2">
      <c r="B150" s="53"/>
      <c r="C150" s="96"/>
      <c r="D150" s="44" t="s">
        <v>51</v>
      </c>
      <c r="E150" s="106"/>
      <c r="F150" s="106"/>
      <c r="G150" s="106"/>
      <c r="H150" s="106"/>
      <c r="I150" s="106"/>
      <c r="J150" s="106"/>
      <c r="K150" s="106"/>
      <c r="L150" s="106"/>
    </row>
    <row r="151" spans="2:12" ht="25.5" x14ac:dyDescent="0.2">
      <c r="B151" s="55"/>
      <c r="C151" s="97"/>
      <c r="D151" s="57" t="s">
        <v>61</v>
      </c>
      <c r="E151" s="107"/>
      <c r="F151" s="107"/>
      <c r="G151" s="107"/>
      <c r="H151" s="107"/>
      <c r="I151" s="107"/>
      <c r="J151" s="107"/>
      <c r="K151" s="107"/>
      <c r="L151" s="107"/>
    </row>
    <row r="152" spans="2:12" ht="15" customHeight="1" x14ac:dyDescent="0.2">
      <c r="B152" s="51"/>
      <c r="C152" s="52">
        <v>31003</v>
      </c>
      <c r="D152" s="44" t="s">
        <v>48</v>
      </c>
      <c r="E152" s="105">
        <f>+'Հավելված 3 Մաս 4'!D437</f>
        <v>0</v>
      </c>
      <c r="F152" s="105">
        <f>+'Հավելված 3 Մաս 4'!E437</f>
        <v>8500</v>
      </c>
      <c r="G152" s="105">
        <f>+'Հավելված 3 Մաս 4'!F437</f>
        <v>26750</v>
      </c>
      <c r="H152" s="105">
        <f>+'Հավելված 3 Մաս 4'!G437</f>
        <v>53500</v>
      </c>
      <c r="I152" s="105">
        <f>+'Հավելված 3 Մաս 4'!H437</f>
        <v>80250</v>
      </c>
      <c r="J152" s="105">
        <f>+'Հավելված 3 Մաս 4'!I437</f>
        <v>107000</v>
      </c>
      <c r="K152" s="105">
        <f>+'Հավելված 3 Մաս 4'!J437</f>
        <v>0</v>
      </c>
      <c r="L152" s="105">
        <f>+'Հավելված 3 Մաս 4'!K437</f>
        <v>0</v>
      </c>
    </row>
    <row r="153" spans="2:12" ht="27" customHeight="1" x14ac:dyDescent="0.2">
      <c r="B153" s="53"/>
      <c r="C153" s="54"/>
      <c r="D153" s="45" t="s">
        <v>172</v>
      </c>
      <c r="E153" s="106"/>
      <c r="F153" s="106"/>
      <c r="G153" s="106"/>
      <c r="H153" s="106"/>
      <c r="I153" s="106"/>
      <c r="J153" s="106"/>
      <c r="K153" s="106"/>
      <c r="L153" s="106"/>
    </row>
    <row r="154" spans="2:12" x14ac:dyDescent="0.2">
      <c r="B154" s="53"/>
      <c r="C154" s="54"/>
      <c r="D154" s="44" t="s">
        <v>49</v>
      </c>
      <c r="E154" s="106"/>
      <c r="F154" s="106"/>
      <c r="G154" s="106"/>
      <c r="H154" s="106"/>
      <c r="I154" s="106"/>
      <c r="J154" s="106"/>
      <c r="K154" s="106"/>
      <c r="L154" s="106"/>
    </row>
    <row r="155" spans="2:12" ht="41.25" customHeight="1" x14ac:dyDescent="0.2">
      <c r="B155" s="53"/>
      <c r="C155" s="54"/>
      <c r="D155" s="45" t="s">
        <v>173</v>
      </c>
      <c r="E155" s="106"/>
      <c r="F155" s="106"/>
      <c r="G155" s="106"/>
      <c r="H155" s="106"/>
      <c r="I155" s="106"/>
      <c r="J155" s="106"/>
      <c r="K155" s="106"/>
      <c r="L155" s="106"/>
    </row>
    <row r="156" spans="2:12" x14ac:dyDescent="0.2">
      <c r="B156" s="53"/>
      <c r="C156" s="54"/>
      <c r="D156" s="44" t="s">
        <v>51</v>
      </c>
      <c r="E156" s="106"/>
      <c r="F156" s="106"/>
      <c r="G156" s="106"/>
      <c r="H156" s="106"/>
      <c r="I156" s="106"/>
      <c r="J156" s="106"/>
      <c r="K156" s="106"/>
      <c r="L156" s="106"/>
    </row>
    <row r="157" spans="2:12" ht="25.5" x14ac:dyDescent="0.2">
      <c r="B157" s="55"/>
      <c r="C157" s="56"/>
      <c r="D157" s="57" t="s">
        <v>61</v>
      </c>
      <c r="E157" s="107"/>
      <c r="F157" s="107"/>
      <c r="G157" s="107"/>
      <c r="H157" s="107"/>
      <c r="I157" s="107"/>
      <c r="J157" s="107"/>
      <c r="K157" s="107"/>
      <c r="L157" s="107"/>
    </row>
  </sheetData>
  <mergeCells count="197">
    <mergeCell ref="B4:C4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K25:K30"/>
    <mergeCell ref="L25:L30"/>
    <mergeCell ref="E31:E36"/>
    <mergeCell ref="F31:F36"/>
    <mergeCell ref="G31:G36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B2:L2"/>
    <mergeCell ref="B17:C17"/>
    <mergeCell ref="E152:E157"/>
    <mergeCell ref="F152:F157"/>
    <mergeCell ref="G152:G157"/>
    <mergeCell ref="H152:H157"/>
    <mergeCell ref="I152:I157"/>
    <mergeCell ref="J152:J157"/>
    <mergeCell ref="K152:K157"/>
    <mergeCell ref="L152:L157"/>
    <mergeCell ref="K121:K126"/>
    <mergeCell ref="L121:L126"/>
    <mergeCell ref="E121:E126"/>
    <mergeCell ref="F121:F126"/>
    <mergeCell ref="G121:G126"/>
    <mergeCell ref="H121:H126"/>
    <mergeCell ref="I121:I126"/>
    <mergeCell ref="J121:J126"/>
    <mergeCell ref="K109:K114"/>
    <mergeCell ref="L109:L114"/>
    <mergeCell ref="E115:E120"/>
    <mergeCell ref="F115:F120"/>
    <mergeCell ref="G115:G120"/>
    <mergeCell ref="H115:H120"/>
    <mergeCell ref="E127:E132"/>
    <mergeCell ref="F127:F132"/>
    <mergeCell ref="G127:G132"/>
    <mergeCell ref="H127:H132"/>
    <mergeCell ref="I127:I132"/>
    <mergeCell ref="J127:J132"/>
    <mergeCell ref="K127:K132"/>
    <mergeCell ref="L127:L132"/>
    <mergeCell ref="E133:E138"/>
    <mergeCell ref="F133:F138"/>
    <mergeCell ref="G133:G138"/>
    <mergeCell ref="H133:H138"/>
    <mergeCell ref="I133:I138"/>
    <mergeCell ref="J133:J138"/>
    <mergeCell ref="K133:K138"/>
    <mergeCell ref="L133:L138"/>
    <mergeCell ref="E146:E151"/>
    <mergeCell ref="F146:F151"/>
    <mergeCell ref="G146:G151"/>
    <mergeCell ref="H146:H151"/>
    <mergeCell ref="I146:I151"/>
    <mergeCell ref="J146:J151"/>
    <mergeCell ref="K146:K151"/>
    <mergeCell ref="L146:L151"/>
    <mergeCell ref="E140:E145"/>
    <mergeCell ref="F140:F145"/>
    <mergeCell ref="G140:G145"/>
    <mergeCell ref="H140:H145"/>
    <mergeCell ref="I140:I145"/>
    <mergeCell ref="J140:J145"/>
    <mergeCell ref="K140:K145"/>
    <mergeCell ref="L140:L145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J15"/>
  <sheetViews>
    <sheetView topLeftCell="H7" zoomScale="95" zoomScaleNormal="95" workbookViewId="0">
      <selection activeCell="J8" sqref="B8:J11"/>
    </sheetView>
  </sheetViews>
  <sheetFormatPr defaultRowHeight="14.25" x14ac:dyDescent="0.2"/>
  <cols>
    <col min="1" max="1" width="4" style="22" customWidth="1"/>
    <col min="2" max="2" width="18.28515625" style="22" customWidth="1"/>
    <col min="3" max="3" width="17.85546875" style="22" customWidth="1"/>
    <col min="4" max="4" width="14.7109375" style="22" customWidth="1"/>
    <col min="5" max="5" width="10.85546875" style="22" bestFit="1" customWidth="1"/>
    <col min="6" max="6" width="10" style="22" bestFit="1" customWidth="1"/>
    <col min="7" max="7" width="10.85546875" style="22" bestFit="1" customWidth="1"/>
    <col min="8" max="8" width="10" style="22" customWidth="1"/>
    <col min="9" max="9" width="50.85546875" style="22" customWidth="1"/>
    <col min="10" max="10" width="32.5703125" style="22" customWidth="1"/>
    <col min="11" max="16384" width="9.140625" style="22"/>
  </cols>
  <sheetData>
    <row r="1" spans="2:10" x14ac:dyDescent="0.2">
      <c r="B1" s="23" t="s">
        <v>1</v>
      </c>
    </row>
    <row r="3" spans="2:10" ht="43.5" customHeight="1" x14ac:dyDescent="0.2">
      <c r="B3" s="58" t="s">
        <v>63</v>
      </c>
      <c r="C3" s="59">
        <v>102030</v>
      </c>
    </row>
    <row r="4" spans="2:10" ht="41.25" customHeight="1" x14ac:dyDescent="0.2">
      <c r="B4" s="58" t="s">
        <v>36</v>
      </c>
      <c r="C4" s="59" t="s">
        <v>34</v>
      </c>
    </row>
    <row r="6" spans="2:10" x14ac:dyDescent="0.2">
      <c r="B6" s="23" t="s">
        <v>64</v>
      </c>
    </row>
    <row r="7" spans="2:10" x14ac:dyDescent="0.2">
      <c r="B7" s="23"/>
    </row>
    <row r="8" spans="2:10" ht="20.25" customHeight="1" x14ac:dyDescent="0.2">
      <c r="B8" s="121" t="s">
        <v>65</v>
      </c>
      <c r="C8" s="121" t="s">
        <v>66</v>
      </c>
      <c r="D8" s="124" t="s">
        <v>67</v>
      </c>
      <c r="E8" s="125"/>
      <c r="F8" s="125"/>
      <c r="G8" s="125"/>
      <c r="H8" s="126"/>
      <c r="I8" s="118" t="s">
        <v>130</v>
      </c>
      <c r="J8" s="118" t="s">
        <v>214</v>
      </c>
    </row>
    <row r="9" spans="2:10" ht="18" customHeight="1" x14ac:dyDescent="0.2">
      <c r="B9" s="122"/>
      <c r="C9" s="122"/>
      <c r="D9" s="121" t="s">
        <v>68</v>
      </c>
      <c r="E9" s="124" t="s">
        <v>69</v>
      </c>
      <c r="F9" s="126"/>
      <c r="G9" s="124" t="s">
        <v>70</v>
      </c>
      <c r="H9" s="126"/>
      <c r="I9" s="119"/>
      <c r="J9" s="119"/>
    </row>
    <row r="10" spans="2:10" ht="30" customHeight="1" x14ac:dyDescent="0.2">
      <c r="B10" s="123"/>
      <c r="C10" s="123"/>
      <c r="D10" s="123"/>
      <c r="E10" s="93" t="s">
        <v>71</v>
      </c>
      <c r="F10" s="93" t="s">
        <v>72</v>
      </c>
      <c r="G10" s="93" t="s">
        <v>71</v>
      </c>
      <c r="H10" s="93" t="s">
        <v>72</v>
      </c>
      <c r="I10" s="120"/>
      <c r="J10" s="120"/>
    </row>
    <row r="11" spans="2:10" s="88" customFormat="1" ht="409.5" x14ac:dyDescent="0.2">
      <c r="B11" s="100" t="s">
        <v>43</v>
      </c>
      <c r="C11" s="100" t="s">
        <v>73</v>
      </c>
      <c r="D11" s="100" t="s">
        <v>74</v>
      </c>
      <c r="E11" s="100">
        <v>3.3</v>
      </c>
      <c r="F11" s="100">
        <v>2018</v>
      </c>
      <c r="G11" s="100">
        <v>6.3</v>
      </c>
      <c r="H11" s="100">
        <v>2025</v>
      </c>
      <c r="I11" s="101" t="s">
        <v>213</v>
      </c>
      <c r="J11" s="101" t="s">
        <v>209</v>
      </c>
    </row>
    <row r="13" spans="2:10" x14ac:dyDescent="0.2">
      <c r="B13" s="60"/>
    </row>
    <row r="14" spans="2:10" x14ac:dyDescent="0.2">
      <c r="B14" s="60"/>
    </row>
    <row r="15" spans="2:10" x14ac:dyDescent="0.2">
      <c r="B15" s="60"/>
    </row>
  </sheetData>
  <mergeCells count="8">
    <mergeCell ref="J8:J10"/>
    <mergeCell ref="C8:C10"/>
    <mergeCell ref="D9:D10"/>
    <mergeCell ref="B8:B10"/>
    <mergeCell ref="I8:I10"/>
    <mergeCell ref="D8:H8"/>
    <mergeCell ref="E9:F9"/>
    <mergeCell ref="G9:H9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Z471"/>
  <sheetViews>
    <sheetView view="pageBreakPreview" topLeftCell="A416" zoomScale="60" zoomScaleNormal="100" workbookViewId="0">
      <selection activeCell="D33" sqref="D33"/>
    </sheetView>
  </sheetViews>
  <sheetFormatPr defaultRowHeight="14.25" x14ac:dyDescent="0.2"/>
  <cols>
    <col min="1" max="1" width="4.5703125" style="1" customWidth="1"/>
    <col min="2" max="2" width="30.7109375" style="1" customWidth="1"/>
    <col min="3" max="3" width="62.140625" style="1" customWidth="1"/>
    <col min="4" max="4" width="12.42578125" style="67" customWidth="1"/>
    <col min="5" max="5" width="12.5703125" style="67" customWidth="1"/>
    <col min="6" max="6" width="12.28515625" style="67" customWidth="1"/>
    <col min="7" max="7" width="12.140625" style="67" customWidth="1"/>
    <col min="8" max="8" width="11.85546875" style="67" customWidth="1"/>
    <col min="9" max="9" width="12.5703125" style="67" customWidth="1"/>
    <col min="10" max="10" width="11.5703125" style="67" customWidth="1"/>
    <col min="11" max="11" width="11.85546875" style="67" customWidth="1"/>
    <col min="12" max="12" width="12.85546875" style="67" customWidth="1"/>
    <col min="13" max="24" width="9.140625" style="1" hidden="1" customWidth="1"/>
    <col min="25" max="256" width="9.140625" style="1"/>
    <col min="257" max="257" width="7.140625" style="1" bestFit="1" customWidth="1"/>
    <col min="258" max="258" width="36.140625" style="1" customWidth="1"/>
    <col min="259" max="259" width="62.140625" style="1" customWidth="1"/>
    <col min="260" max="260" width="12.42578125" style="1" customWidth="1"/>
    <col min="261" max="261" width="12.5703125" style="1" customWidth="1"/>
    <col min="262" max="262" width="12.28515625" style="1" customWidth="1"/>
    <col min="263" max="263" width="12.140625" style="1" customWidth="1"/>
    <col min="264" max="264" width="11.85546875" style="1" customWidth="1"/>
    <col min="265" max="265" width="12.5703125" style="1" customWidth="1"/>
    <col min="266" max="266" width="11.5703125" style="1" customWidth="1"/>
    <col min="267" max="267" width="11.85546875" style="1" customWidth="1"/>
    <col min="268" max="268" width="12.85546875" style="1" customWidth="1"/>
    <col min="269" max="512" width="9.140625" style="1"/>
    <col min="513" max="513" width="7.140625" style="1" bestFit="1" customWidth="1"/>
    <col min="514" max="514" width="36.140625" style="1" customWidth="1"/>
    <col min="515" max="515" width="62.140625" style="1" customWidth="1"/>
    <col min="516" max="516" width="12.42578125" style="1" customWidth="1"/>
    <col min="517" max="517" width="12.5703125" style="1" customWidth="1"/>
    <col min="518" max="518" width="12.28515625" style="1" customWidth="1"/>
    <col min="519" max="519" width="12.140625" style="1" customWidth="1"/>
    <col min="520" max="520" width="11.85546875" style="1" customWidth="1"/>
    <col min="521" max="521" width="12.5703125" style="1" customWidth="1"/>
    <col min="522" max="522" width="11.5703125" style="1" customWidth="1"/>
    <col min="523" max="523" width="11.85546875" style="1" customWidth="1"/>
    <col min="524" max="524" width="12.85546875" style="1" customWidth="1"/>
    <col min="525" max="768" width="9.140625" style="1"/>
    <col min="769" max="769" width="7.140625" style="1" bestFit="1" customWidth="1"/>
    <col min="770" max="770" width="36.140625" style="1" customWidth="1"/>
    <col min="771" max="771" width="62.140625" style="1" customWidth="1"/>
    <col min="772" max="772" width="12.42578125" style="1" customWidth="1"/>
    <col min="773" max="773" width="12.5703125" style="1" customWidth="1"/>
    <col min="774" max="774" width="12.28515625" style="1" customWidth="1"/>
    <col min="775" max="775" width="12.140625" style="1" customWidth="1"/>
    <col min="776" max="776" width="11.85546875" style="1" customWidth="1"/>
    <col min="777" max="777" width="12.5703125" style="1" customWidth="1"/>
    <col min="778" max="778" width="11.5703125" style="1" customWidth="1"/>
    <col min="779" max="779" width="11.85546875" style="1" customWidth="1"/>
    <col min="780" max="780" width="12.85546875" style="1" customWidth="1"/>
    <col min="781" max="1024" width="9.140625" style="1"/>
    <col min="1025" max="1025" width="7.140625" style="1" bestFit="1" customWidth="1"/>
    <col min="1026" max="1026" width="36.140625" style="1" customWidth="1"/>
    <col min="1027" max="1027" width="62.140625" style="1" customWidth="1"/>
    <col min="1028" max="1028" width="12.42578125" style="1" customWidth="1"/>
    <col min="1029" max="1029" width="12.5703125" style="1" customWidth="1"/>
    <col min="1030" max="1030" width="12.28515625" style="1" customWidth="1"/>
    <col min="1031" max="1031" width="12.140625" style="1" customWidth="1"/>
    <col min="1032" max="1032" width="11.85546875" style="1" customWidth="1"/>
    <col min="1033" max="1033" width="12.5703125" style="1" customWidth="1"/>
    <col min="1034" max="1034" width="11.5703125" style="1" customWidth="1"/>
    <col min="1035" max="1035" width="11.85546875" style="1" customWidth="1"/>
    <col min="1036" max="1036" width="12.85546875" style="1" customWidth="1"/>
    <col min="1037" max="1280" width="9.140625" style="1"/>
    <col min="1281" max="1281" width="7.140625" style="1" bestFit="1" customWidth="1"/>
    <col min="1282" max="1282" width="36.140625" style="1" customWidth="1"/>
    <col min="1283" max="1283" width="62.140625" style="1" customWidth="1"/>
    <col min="1284" max="1284" width="12.42578125" style="1" customWidth="1"/>
    <col min="1285" max="1285" width="12.5703125" style="1" customWidth="1"/>
    <col min="1286" max="1286" width="12.28515625" style="1" customWidth="1"/>
    <col min="1287" max="1287" width="12.140625" style="1" customWidth="1"/>
    <col min="1288" max="1288" width="11.85546875" style="1" customWidth="1"/>
    <col min="1289" max="1289" width="12.5703125" style="1" customWidth="1"/>
    <col min="1290" max="1290" width="11.5703125" style="1" customWidth="1"/>
    <col min="1291" max="1291" width="11.85546875" style="1" customWidth="1"/>
    <col min="1292" max="1292" width="12.85546875" style="1" customWidth="1"/>
    <col min="1293" max="1536" width="9.140625" style="1"/>
    <col min="1537" max="1537" width="7.140625" style="1" bestFit="1" customWidth="1"/>
    <col min="1538" max="1538" width="36.140625" style="1" customWidth="1"/>
    <col min="1539" max="1539" width="62.140625" style="1" customWidth="1"/>
    <col min="1540" max="1540" width="12.42578125" style="1" customWidth="1"/>
    <col min="1541" max="1541" width="12.5703125" style="1" customWidth="1"/>
    <col min="1542" max="1542" width="12.28515625" style="1" customWidth="1"/>
    <col min="1543" max="1543" width="12.140625" style="1" customWidth="1"/>
    <col min="1544" max="1544" width="11.85546875" style="1" customWidth="1"/>
    <col min="1545" max="1545" width="12.5703125" style="1" customWidth="1"/>
    <col min="1546" max="1546" width="11.5703125" style="1" customWidth="1"/>
    <col min="1547" max="1547" width="11.85546875" style="1" customWidth="1"/>
    <col min="1548" max="1548" width="12.85546875" style="1" customWidth="1"/>
    <col min="1549" max="1792" width="9.140625" style="1"/>
    <col min="1793" max="1793" width="7.140625" style="1" bestFit="1" customWidth="1"/>
    <col min="1794" max="1794" width="36.140625" style="1" customWidth="1"/>
    <col min="1795" max="1795" width="62.140625" style="1" customWidth="1"/>
    <col min="1796" max="1796" width="12.42578125" style="1" customWidth="1"/>
    <col min="1797" max="1797" width="12.5703125" style="1" customWidth="1"/>
    <col min="1798" max="1798" width="12.28515625" style="1" customWidth="1"/>
    <col min="1799" max="1799" width="12.140625" style="1" customWidth="1"/>
    <col min="1800" max="1800" width="11.85546875" style="1" customWidth="1"/>
    <col min="1801" max="1801" width="12.5703125" style="1" customWidth="1"/>
    <col min="1802" max="1802" width="11.5703125" style="1" customWidth="1"/>
    <col min="1803" max="1803" width="11.85546875" style="1" customWidth="1"/>
    <col min="1804" max="1804" width="12.85546875" style="1" customWidth="1"/>
    <col min="1805" max="2048" width="9.140625" style="1"/>
    <col min="2049" max="2049" width="7.140625" style="1" bestFit="1" customWidth="1"/>
    <col min="2050" max="2050" width="36.140625" style="1" customWidth="1"/>
    <col min="2051" max="2051" width="62.140625" style="1" customWidth="1"/>
    <col min="2052" max="2052" width="12.42578125" style="1" customWidth="1"/>
    <col min="2053" max="2053" width="12.5703125" style="1" customWidth="1"/>
    <col min="2054" max="2054" width="12.28515625" style="1" customWidth="1"/>
    <col min="2055" max="2055" width="12.140625" style="1" customWidth="1"/>
    <col min="2056" max="2056" width="11.85546875" style="1" customWidth="1"/>
    <col min="2057" max="2057" width="12.5703125" style="1" customWidth="1"/>
    <col min="2058" max="2058" width="11.5703125" style="1" customWidth="1"/>
    <col min="2059" max="2059" width="11.85546875" style="1" customWidth="1"/>
    <col min="2060" max="2060" width="12.85546875" style="1" customWidth="1"/>
    <col min="2061" max="2304" width="9.140625" style="1"/>
    <col min="2305" max="2305" width="7.140625" style="1" bestFit="1" customWidth="1"/>
    <col min="2306" max="2306" width="36.140625" style="1" customWidth="1"/>
    <col min="2307" max="2307" width="62.140625" style="1" customWidth="1"/>
    <col min="2308" max="2308" width="12.42578125" style="1" customWidth="1"/>
    <col min="2309" max="2309" width="12.5703125" style="1" customWidth="1"/>
    <col min="2310" max="2310" width="12.28515625" style="1" customWidth="1"/>
    <col min="2311" max="2311" width="12.140625" style="1" customWidth="1"/>
    <col min="2312" max="2312" width="11.85546875" style="1" customWidth="1"/>
    <col min="2313" max="2313" width="12.5703125" style="1" customWidth="1"/>
    <col min="2314" max="2314" width="11.5703125" style="1" customWidth="1"/>
    <col min="2315" max="2315" width="11.85546875" style="1" customWidth="1"/>
    <col min="2316" max="2316" width="12.85546875" style="1" customWidth="1"/>
    <col min="2317" max="2560" width="9.140625" style="1"/>
    <col min="2561" max="2561" width="7.140625" style="1" bestFit="1" customWidth="1"/>
    <col min="2562" max="2562" width="36.140625" style="1" customWidth="1"/>
    <col min="2563" max="2563" width="62.140625" style="1" customWidth="1"/>
    <col min="2564" max="2564" width="12.42578125" style="1" customWidth="1"/>
    <col min="2565" max="2565" width="12.5703125" style="1" customWidth="1"/>
    <col min="2566" max="2566" width="12.28515625" style="1" customWidth="1"/>
    <col min="2567" max="2567" width="12.140625" style="1" customWidth="1"/>
    <col min="2568" max="2568" width="11.85546875" style="1" customWidth="1"/>
    <col min="2569" max="2569" width="12.5703125" style="1" customWidth="1"/>
    <col min="2570" max="2570" width="11.5703125" style="1" customWidth="1"/>
    <col min="2571" max="2571" width="11.85546875" style="1" customWidth="1"/>
    <col min="2572" max="2572" width="12.85546875" style="1" customWidth="1"/>
    <col min="2573" max="2816" width="9.140625" style="1"/>
    <col min="2817" max="2817" width="7.140625" style="1" bestFit="1" customWidth="1"/>
    <col min="2818" max="2818" width="36.140625" style="1" customWidth="1"/>
    <col min="2819" max="2819" width="62.140625" style="1" customWidth="1"/>
    <col min="2820" max="2820" width="12.42578125" style="1" customWidth="1"/>
    <col min="2821" max="2821" width="12.5703125" style="1" customWidth="1"/>
    <col min="2822" max="2822" width="12.28515625" style="1" customWidth="1"/>
    <col min="2823" max="2823" width="12.140625" style="1" customWidth="1"/>
    <col min="2824" max="2824" width="11.85546875" style="1" customWidth="1"/>
    <col min="2825" max="2825" width="12.5703125" style="1" customWidth="1"/>
    <col min="2826" max="2826" width="11.5703125" style="1" customWidth="1"/>
    <col min="2827" max="2827" width="11.85546875" style="1" customWidth="1"/>
    <col min="2828" max="2828" width="12.85546875" style="1" customWidth="1"/>
    <col min="2829" max="3072" width="9.140625" style="1"/>
    <col min="3073" max="3073" width="7.140625" style="1" bestFit="1" customWidth="1"/>
    <col min="3074" max="3074" width="36.140625" style="1" customWidth="1"/>
    <col min="3075" max="3075" width="62.140625" style="1" customWidth="1"/>
    <col min="3076" max="3076" width="12.42578125" style="1" customWidth="1"/>
    <col min="3077" max="3077" width="12.5703125" style="1" customWidth="1"/>
    <col min="3078" max="3078" width="12.28515625" style="1" customWidth="1"/>
    <col min="3079" max="3079" width="12.140625" style="1" customWidth="1"/>
    <col min="3080" max="3080" width="11.85546875" style="1" customWidth="1"/>
    <col min="3081" max="3081" width="12.5703125" style="1" customWidth="1"/>
    <col min="3082" max="3082" width="11.5703125" style="1" customWidth="1"/>
    <col min="3083" max="3083" width="11.85546875" style="1" customWidth="1"/>
    <col min="3084" max="3084" width="12.85546875" style="1" customWidth="1"/>
    <col min="3085" max="3328" width="9.140625" style="1"/>
    <col min="3329" max="3329" width="7.140625" style="1" bestFit="1" customWidth="1"/>
    <col min="3330" max="3330" width="36.140625" style="1" customWidth="1"/>
    <col min="3331" max="3331" width="62.140625" style="1" customWidth="1"/>
    <col min="3332" max="3332" width="12.42578125" style="1" customWidth="1"/>
    <col min="3333" max="3333" width="12.5703125" style="1" customWidth="1"/>
    <col min="3334" max="3334" width="12.28515625" style="1" customWidth="1"/>
    <col min="3335" max="3335" width="12.140625" style="1" customWidth="1"/>
    <col min="3336" max="3336" width="11.85546875" style="1" customWidth="1"/>
    <col min="3337" max="3337" width="12.5703125" style="1" customWidth="1"/>
    <col min="3338" max="3338" width="11.5703125" style="1" customWidth="1"/>
    <col min="3339" max="3339" width="11.85546875" style="1" customWidth="1"/>
    <col min="3340" max="3340" width="12.85546875" style="1" customWidth="1"/>
    <col min="3341" max="3584" width="9.140625" style="1"/>
    <col min="3585" max="3585" width="7.140625" style="1" bestFit="1" customWidth="1"/>
    <col min="3586" max="3586" width="36.140625" style="1" customWidth="1"/>
    <col min="3587" max="3587" width="62.140625" style="1" customWidth="1"/>
    <col min="3588" max="3588" width="12.42578125" style="1" customWidth="1"/>
    <col min="3589" max="3589" width="12.5703125" style="1" customWidth="1"/>
    <col min="3590" max="3590" width="12.28515625" style="1" customWidth="1"/>
    <col min="3591" max="3591" width="12.140625" style="1" customWidth="1"/>
    <col min="3592" max="3592" width="11.85546875" style="1" customWidth="1"/>
    <col min="3593" max="3593" width="12.5703125" style="1" customWidth="1"/>
    <col min="3594" max="3594" width="11.5703125" style="1" customWidth="1"/>
    <col min="3595" max="3595" width="11.85546875" style="1" customWidth="1"/>
    <col min="3596" max="3596" width="12.85546875" style="1" customWidth="1"/>
    <col min="3597" max="3840" width="9.140625" style="1"/>
    <col min="3841" max="3841" width="7.140625" style="1" bestFit="1" customWidth="1"/>
    <col min="3842" max="3842" width="36.140625" style="1" customWidth="1"/>
    <col min="3843" max="3843" width="62.140625" style="1" customWidth="1"/>
    <col min="3844" max="3844" width="12.42578125" style="1" customWidth="1"/>
    <col min="3845" max="3845" width="12.5703125" style="1" customWidth="1"/>
    <col min="3846" max="3846" width="12.28515625" style="1" customWidth="1"/>
    <col min="3847" max="3847" width="12.140625" style="1" customWidth="1"/>
    <col min="3848" max="3848" width="11.85546875" style="1" customWidth="1"/>
    <col min="3849" max="3849" width="12.5703125" style="1" customWidth="1"/>
    <col min="3850" max="3850" width="11.5703125" style="1" customWidth="1"/>
    <col min="3851" max="3851" width="11.85546875" style="1" customWidth="1"/>
    <col min="3852" max="3852" width="12.85546875" style="1" customWidth="1"/>
    <col min="3853" max="4096" width="9.140625" style="1"/>
    <col min="4097" max="4097" width="7.140625" style="1" bestFit="1" customWidth="1"/>
    <col min="4098" max="4098" width="36.140625" style="1" customWidth="1"/>
    <col min="4099" max="4099" width="62.140625" style="1" customWidth="1"/>
    <col min="4100" max="4100" width="12.42578125" style="1" customWidth="1"/>
    <col min="4101" max="4101" width="12.5703125" style="1" customWidth="1"/>
    <col min="4102" max="4102" width="12.28515625" style="1" customWidth="1"/>
    <col min="4103" max="4103" width="12.140625" style="1" customWidth="1"/>
    <col min="4104" max="4104" width="11.85546875" style="1" customWidth="1"/>
    <col min="4105" max="4105" width="12.5703125" style="1" customWidth="1"/>
    <col min="4106" max="4106" width="11.5703125" style="1" customWidth="1"/>
    <col min="4107" max="4107" width="11.85546875" style="1" customWidth="1"/>
    <col min="4108" max="4108" width="12.85546875" style="1" customWidth="1"/>
    <col min="4109" max="4352" width="9.140625" style="1"/>
    <col min="4353" max="4353" width="7.140625" style="1" bestFit="1" customWidth="1"/>
    <col min="4354" max="4354" width="36.140625" style="1" customWidth="1"/>
    <col min="4355" max="4355" width="62.140625" style="1" customWidth="1"/>
    <col min="4356" max="4356" width="12.42578125" style="1" customWidth="1"/>
    <col min="4357" max="4357" width="12.5703125" style="1" customWidth="1"/>
    <col min="4358" max="4358" width="12.28515625" style="1" customWidth="1"/>
    <col min="4359" max="4359" width="12.140625" style="1" customWidth="1"/>
    <col min="4360" max="4360" width="11.85546875" style="1" customWidth="1"/>
    <col min="4361" max="4361" width="12.5703125" style="1" customWidth="1"/>
    <col min="4362" max="4362" width="11.5703125" style="1" customWidth="1"/>
    <col min="4363" max="4363" width="11.85546875" style="1" customWidth="1"/>
    <col min="4364" max="4364" width="12.85546875" style="1" customWidth="1"/>
    <col min="4365" max="4608" width="9.140625" style="1"/>
    <col min="4609" max="4609" width="7.140625" style="1" bestFit="1" customWidth="1"/>
    <col min="4610" max="4610" width="36.140625" style="1" customWidth="1"/>
    <col min="4611" max="4611" width="62.140625" style="1" customWidth="1"/>
    <col min="4612" max="4612" width="12.42578125" style="1" customWidth="1"/>
    <col min="4613" max="4613" width="12.5703125" style="1" customWidth="1"/>
    <col min="4614" max="4614" width="12.28515625" style="1" customWidth="1"/>
    <col min="4615" max="4615" width="12.140625" style="1" customWidth="1"/>
    <col min="4616" max="4616" width="11.85546875" style="1" customWidth="1"/>
    <col min="4617" max="4617" width="12.5703125" style="1" customWidth="1"/>
    <col min="4618" max="4618" width="11.5703125" style="1" customWidth="1"/>
    <col min="4619" max="4619" width="11.85546875" style="1" customWidth="1"/>
    <col min="4620" max="4620" width="12.85546875" style="1" customWidth="1"/>
    <col min="4621" max="4864" width="9.140625" style="1"/>
    <col min="4865" max="4865" width="7.140625" style="1" bestFit="1" customWidth="1"/>
    <col min="4866" max="4866" width="36.140625" style="1" customWidth="1"/>
    <col min="4867" max="4867" width="62.140625" style="1" customWidth="1"/>
    <col min="4868" max="4868" width="12.42578125" style="1" customWidth="1"/>
    <col min="4869" max="4869" width="12.5703125" style="1" customWidth="1"/>
    <col min="4870" max="4870" width="12.28515625" style="1" customWidth="1"/>
    <col min="4871" max="4871" width="12.140625" style="1" customWidth="1"/>
    <col min="4872" max="4872" width="11.85546875" style="1" customWidth="1"/>
    <col min="4873" max="4873" width="12.5703125" style="1" customWidth="1"/>
    <col min="4874" max="4874" width="11.5703125" style="1" customWidth="1"/>
    <col min="4875" max="4875" width="11.85546875" style="1" customWidth="1"/>
    <col min="4876" max="4876" width="12.85546875" style="1" customWidth="1"/>
    <col min="4877" max="5120" width="9.140625" style="1"/>
    <col min="5121" max="5121" width="7.140625" style="1" bestFit="1" customWidth="1"/>
    <col min="5122" max="5122" width="36.140625" style="1" customWidth="1"/>
    <col min="5123" max="5123" width="62.140625" style="1" customWidth="1"/>
    <col min="5124" max="5124" width="12.42578125" style="1" customWidth="1"/>
    <col min="5125" max="5125" width="12.5703125" style="1" customWidth="1"/>
    <col min="5126" max="5126" width="12.28515625" style="1" customWidth="1"/>
    <col min="5127" max="5127" width="12.140625" style="1" customWidth="1"/>
    <col min="5128" max="5128" width="11.85546875" style="1" customWidth="1"/>
    <col min="5129" max="5129" width="12.5703125" style="1" customWidth="1"/>
    <col min="5130" max="5130" width="11.5703125" style="1" customWidth="1"/>
    <col min="5131" max="5131" width="11.85546875" style="1" customWidth="1"/>
    <col min="5132" max="5132" width="12.85546875" style="1" customWidth="1"/>
    <col min="5133" max="5376" width="9.140625" style="1"/>
    <col min="5377" max="5377" width="7.140625" style="1" bestFit="1" customWidth="1"/>
    <col min="5378" max="5378" width="36.140625" style="1" customWidth="1"/>
    <col min="5379" max="5379" width="62.140625" style="1" customWidth="1"/>
    <col min="5380" max="5380" width="12.42578125" style="1" customWidth="1"/>
    <col min="5381" max="5381" width="12.5703125" style="1" customWidth="1"/>
    <col min="5382" max="5382" width="12.28515625" style="1" customWidth="1"/>
    <col min="5383" max="5383" width="12.140625" style="1" customWidth="1"/>
    <col min="5384" max="5384" width="11.85546875" style="1" customWidth="1"/>
    <col min="5385" max="5385" width="12.5703125" style="1" customWidth="1"/>
    <col min="5386" max="5386" width="11.5703125" style="1" customWidth="1"/>
    <col min="5387" max="5387" width="11.85546875" style="1" customWidth="1"/>
    <col min="5388" max="5388" width="12.85546875" style="1" customWidth="1"/>
    <col min="5389" max="5632" width="9.140625" style="1"/>
    <col min="5633" max="5633" width="7.140625" style="1" bestFit="1" customWidth="1"/>
    <col min="5634" max="5634" width="36.140625" style="1" customWidth="1"/>
    <col min="5635" max="5635" width="62.140625" style="1" customWidth="1"/>
    <col min="5636" max="5636" width="12.42578125" style="1" customWidth="1"/>
    <col min="5637" max="5637" width="12.5703125" style="1" customWidth="1"/>
    <col min="5638" max="5638" width="12.28515625" style="1" customWidth="1"/>
    <col min="5639" max="5639" width="12.140625" style="1" customWidth="1"/>
    <col min="5640" max="5640" width="11.85546875" style="1" customWidth="1"/>
    <col min="5641" max="5641" width="12.5703125" style="1" customWidth="1"/>
    <col min="5642" max="5642" width="11.5703125" style="1" customWidth="1"/>
    <col min="5643" max="5643" width="11.85546875" style="1" customWidth="1"/>
    <col min="5644" max="5644" width="12.85546875" style="1" customWidth="1"/>
    <col min="5645" max="5888" width="9.140625" style="1"/>
    <col min="5889" max="5889" width="7.140625" style="1" bestFit="1" customWidth="1"/>
    <col min="5890" max="5890" width="36.140625" style="1" customWidth="1"/>
    <col min="5891" max="5891" width="62.140625" style="1" customWidth="1"/>
    <col min="5892" max="5892" width="12.42578125" style="1" customWidth="1"/>
    <col min="5893" max="5893" width="12.5703125" style="1" customWidth="1"/>
    <col min="5894" max="5894" width="12.28515625" style="1" customWidth="1"/>
    <col min="5895" max="5895" width="12.140625" style="1" customWidth="1"/>
    <col min="5896" max="5896" width="11.85546875" style="1" customWidth="1"/>
    <col min="5897" max="5897" width="12.5703125" style="1" customWidth="1"/>
    <col min="5898" max="5898" width="11.5703125" style="1" customWidth="1"/>
    <col min="5899" max="5899" width="11.85546875" style="1" customWidth="1"/>
    <col min="5900" max="5900" width="12.85546875" style="1" customWidth="1"/>
    <col min="5901" max="6144" width="9.140625" style="1"/>
    <col min="6145" max="6145" width="7.140625" style="1" bestFit="1" customWidth="1"/>
    <col min="6146" max="6146" width="36.140625" style="1" customWidth="1"/>
    <col min="6147" max="6147" width="62.140625" style="1" customWidth="1"/>
    <col min="6148" max="6148" width="12.42578125" style="1" customWidth="1"/>
    <col min="6149" max="6149" width="12.5703125" style="1" customWidth="1"/>
    <col min="6150" max="6150" width="12.28515625" style="1" customWidth="1"/>
    <col min="6151" max="6151" width="12.140625" style="1" customWidth="1"/>
    <col min="6152" max="6152" width="11.85546875" style="1" customWidth="1"/>
    <col min="6153" max="6153" width="12.5703125" style="1" customWidth="1"/>
    <col min="6154" max="6154" width="11.5703125" style="1" customWidth="1"/>
    <col min="6155" max="6155" width="11.85546875" style="1" customWidth="1"/>
    <col min="6156" max="6156" width="12.85546875" style="1" customWidth="1"/>
    <col min="6157" max="6400" width="9.140625" style="1"/>
    <col min="6401" max="6401" width="7.140625" style="1" bestFit="1" customWidth="1"/>
    <col min="6402" max="6402" width="36.140625" style="1" customWidth="1"/>
    <col min="6403" max="6403" width="62.140625" style="1" customWidth="1"/>
    <col min="6404" max="6404" width="12.42578125" style="1" customWidth="1"/>
    <col min="6405" max="6405" width="12.5703125" style="1" customWidth="1"/>
    <col min="6406" max="6406" width="12.28515625" style="1" customWidth="1"/>
    <col min="6407" max="6407" width="12.140625" style="1" customWidth="1"/>
    <col min="6408" max="6408" width="11.85546875" style="1" customWidth="1"/>
    <col min="6409" max="6409" width="12.5703125" style="1" customWidth="1"/>
    <col min="6410" max="6410" width="11.5703125" style="1" customWidth="1"/>
    <col min="6411" max="6411" width="11.85546875" style="1" customWidth="1"/>
    <col min="6412" max="6412" width="12.85546875" style="1" customWidth="1"/>
    <col min="6413" max="6656" width="9.140625" style="1"/>
    <col min="6657" max="6657" width="7.140625" style="1" bestFit="1" customWidth="1"/>
    <col min="6658" max="6658" width="36.140625" style="1" customWidth="1"/>
    <col min="6659" max="6659" width="62.140625" style="1" customWidth="1"/>
    <col min="6660" max="6660" width="12.42578125" style="1" customWidth="1"/>
    <col min="6661" max="6661" width="12.5703125" style="1" customWidth="1"/>
    <col min="6662" max="6662" width="12.28515625" style="1" customWidth="1"/>
    <col min="6663" max="6663" width="12.140625" style="1" customWidth="1"/>
    <col min="6664" max="6664" width="11.85546875" style="1" customWidth="1"/>
    <col min="6665" max="6665" width="12.5703125" style="1" customWidth="1"/>
    <col min="6666" max="6666" width="11.5703125" style="1" customWidth="1"/>
    <col min="6667" max="6667" width="11.85546875" style="1" customWidth="1"/>
    <col min="6668" max="6668" width="12.85546875" style="1" customWidth="1"/>
    <col min="6669" max="6912" width="9.140625" style="1"/>
    <col min="6913" max="6913" width="7.140625" style="1" bestFit="1" customWidth="1"/>
    <col min="6914" max="6914" width="36.140625" style="1" customWidth="1"/>
    <col min="6915" max="6915" width="62.140625" style="1" customWidth="1"/>
    <col min="6916" max="6916" width="12.42578125" style="1" customWidth="1"/>
    <col min="6917" max="6917" width="12.5703125" style="1" customWidth="1"/>
    <col min="6918" max="6918" width="12.28515625" style="1" customWidth="1"/>
    <col min="6919" max="6919" width="12.140625" style="1" customWidth="1"/>
    <col min="6920" max="6920" width="11.85546875" style="1" customWidth="1"/>
    <col min="6921" max="6921" width="12.5703125" style="1" customWidth="1"/>
    <col min="6922" max="6922" width="11.5703125" style="1" customWidth="1"/>
    <col min="6923" max="6923" width="11.85546875" style="1" customWidth="1"/>
    <col min="6924" max="6924" width="12.85546875" style="1" customWidth="1"/>
    <col min="6925" max="7168" width="9.140625" style="1"/>
    <col min="7169" max="7169" width="7.140625" style="1" bestFit="1" customWidth="1"/>
    <col min="7170" max="7170" width="36.140625" style="1" customWidth="1"/>
    <col min="7171" max="7171" width="62.140625" style="1" customWidth="1"/>
    <col min="7172" max="7172" width="12.42578125" style="1" customWidth="1"/>
    <col min="7173" max="7173" width="12.5703125" style="1" customWidth="1"/>
    <col min="7174" max="7174" width="12.28515625" style="1" customWidth="1"/>
    <col min="7175" max="7175" width="12.140625" style="1" customWidth="1"/>
    <col min="7176" max="7176" width="11.85546875" style="1" customWidth="1"/>
    <col min="7177" max="7177" width="12.5703125" style="1" customWidth="1"/>
    <col min="7178" max="7178" width="11.5703125" style="1" customWidth="1"/>
    <col min="7179" max="7179" width="11.85546875" style="1" customWidth="1"/>
    <col min="7180" max="7180" width="12.85546875" style="1" customWidth="1"/>
    <col min="7181" max="7424" width="9.140625" style="1"/>
    <col min="7425" max="7425" width="7.140625" style="1" bestFit="1" customWidth="1"/>
    <col min="7426" max="7426" width="36.140625" style="1" customWidth="1"/>
    <col min="7427" max="7427" width="62.140625" style="1" customWidth="1"/>
    <col min="7428" max="7428" width="12.42578125" style="1" customWidth="1"/>
    <col min="7429" max="7429" width="12.5703125" style="1" customWidth="1"/>
    <col min="7430" max="7430" width="12.28515625" style="1" customWidth="1"/>
    <col min="7431" max="7431" width="12.140625" style="1" customWidth="1"/>
    <col min="7432" max="7432" width="11.85546875" style="1" customWidth="1"/>
    <col min="7433" max="7433" width="12.5703125" style="1" customWidth="1"/>
    <col min="7434" max="7434" width="11.5703125" style="1" customWidth="1"/>
    <col min="7435" max="7435" width="11.85546875" style="1" customWidth="1"/>
    <col min="7436" max="7436" width="12.85546875" style="1" customWidth="1"/>
    <col min="7437" max="7680" width="9.140625" style="1"/>
    <col min="7681" max="7681" width="7.140625" style="1" bestFit="1" customWidth="1"/>
    <col min="7682" max="7682" width="36.140625" style="1" customWidth="1"/>
    <col min="7683" max="7683" width="62.140625" style="1" customWidth="1"/>
    <col min="7684" max="7684" width="12.42578125" style="1" customWidth="1"/>
    <col min="7685" max="7685" width="12.5703125" style="1" customWidth="1"/>
    <col min="7686" max="7686" width="12.28515625" style="1" customWidth="1"/>
    <col min="7687" max="7687" width="12.140625" style="1" customWidth="1"/>
    <col min="7688" max="7688" width="11.85546875" style="1" customWidth="1"/>
    <col min="7689" max="7689" width="12.5703125" style="1" customWidth="1"/>
    <col min="7690" max="7690" width="11.5703125" style="1" customWidth="1"/>
    <col min="7691" max="7691" width="11.85546875" style="1" customWidth="1"/>
    <col min="7692" max="7692" width="12.85546875" style="1" customWidth="1"/>
    <col min="7693" max="7936" width="9.140625" style="1"/>
    <col min="7937" max="7937" width="7.140625" style="1" bestFit="1" customWidth="1"/>
    <col min="7938" max="7938" width="36.140625" style="1" customWidth="1"/>
    <col min="7939" max="7939" width="62.140625" style="1" customWidth="1"/>
    <col min="7940" max="7940" width="12.42578125" style="1" customWidth="1"/>
    <col min="7941" max="7941" width="12.5703125" style="1" customWidth="1"/>
    <col min="7942" max="7942" width="12.28515625" style="1" customWidth="1"/>
    <col min="7943" max="7943" width="12.140625" style="1" customWidth="1"/>
    <col min="7944" max="7944" width="11.85546875" style="1" customWidth="1"/>
    <col min="7945" max="7945" width="12.5703125" style="1" customWidth="1"/>
    <col min="7946" max="7946" width="11.5703125" style="1" customWidth="1"/>
    <col min="7947" max="7947" width="11.85546875" style="1" customWidth="1"/>
    <col min="7948" max="7948" width="12.85546875" style="1" customWidth="1"/>
    <col min="7949" max="8192" width="9.140625" style="1"/>
    <col min="8193" max="8193" width="7.140625" style="1" bestFit="1" customWidth="1"/>
    <col min="8194" max="8194" width="36.140625" style="1" customWidth="1"/>
    <col min="8195" max="8195" width="62.140625" style="1" customWidth="1"/>
    <col min="8196" max="8196" width="12.42578125" style="1" customWidth="1"/>
    <col min="8197" max="8197" width="12.5703125" style="1" customWidth="1"/>
    <col min="8198" max="8198" width="12.28515625" style="1" customWidth="1"/>
    <col min="8199" max="8199" width="12.140625" style="1" customWidth="1"/>
    <col min="8200" max="8200" width="11.85546875" style="1" customWidth="1"/>
    <col min="8201" max="8201" width="12.5703125" style="1" customWidth="1"/>
    <col min="8202" max="8202" width="11.5703125" style="1" customWidth="1"/>
    <col min="8203" max="8203" width="11.85546875" style="1" customWidth="1"/>
    <col min="8204" max="8204" width="12.85546875" style="1" customWidth="1"/>
    <col min="8205" max="8448" width="9.140625" style="1"/>
    <col min="8449" max="8449" width="7.140625" style="1" bestFit="1" customWidth="1"/>
    <col min="8450" max="8450" width="36.140625" style="1" customWidth="1"/>
    <col min="8451" max="8451" width="62.140625" style="1" customWidth="1"/>
    <col min="8452" max="8452" width="12.42578125" style="1" customWidth="1"/>
    <col min="8453" max="8453" width="12.5703125" style="1" customWidth="1"/>
    <col min="8454" max="8454" width="12.28515625" style="1" customWidth="1"/>
    <col min="8455" max="8455" width="12.140625" style="1" customWidth="1"/>
    <col min="8456" max="8456" width="11.85546875" style="1" customWidth="1"/>
    <col min="8457" max="8457" width="12.5703125" style="1" customWidth="1"/>
    <col min="8458" max="8458" width="11.5703125" style="1" customWidth="1"/>
    <col min="8459" max="8459" width="11.85546875" style="1" customWidth="1"/>
    <col min="8460" max="8460" width="12.85546875" style="1" customWidth="1"/>
    <col min="8461" max="8704" width="9.140625" style="1"/>
    <col min="8705" max="8705" width="7.140625" style="1" bestFit="1" customWidth="1"/>
    <col min="8706" max="8706" width="36.140625" style="1" customWidth="1"/>
    <col min="8707" max="8707" width="62.140625" style="1" customWidth="1"/>
    <col min="8708" max="8708" width="12.42578125" style="1" customWidth="1"/>
    <col min="8709" max="8709" width="12.5703125" style="1" customWidth="1"/>
    <col min="8710" max="8710" width="12.28515625" style="1" customWidth="1"/>
    <col min="8711" max="8711" width="12.140625" style="1" customWidth="1"/>
    <col min="8712" max="8712" width="11.85546875" style="1" customWidth="1"/>
    <col min="8713" max="8713" width="12.5703125" style="1" customWidth="1"/>
    <col min="8714" max="8714" width="11.5703125" style="1" customWidth="1"/>
    <col min="8715" max="8715" width="11.85546875" style="1" customWidth="1"/>
    <col min="8716" max="8716" width="12.85546875" style="1" customWidth="1"/>
    <col min="8717" max="8960" width="9.140625" style="1"/>
    <col min="8961" max="8961" width="7.140625" style="1" bestFit="1" customWidth="1"/>
    <col min="8962" max="8962" width="36.140625" style="1" customWidth="1"/>
    <col min="8963" max="8963" width="62.140625" style="1" customWidth="1"/>
    <col min="8964" max="8964" width="12.42578125" style="1" customWidth="1"/>
    <col min="8965" max="8965" width="12.5703125" style="1" customWidth="1"/>
    <col min="8966" max="8966" width="12.28515625" style="1" customWidth="1"/>
    <col min="8967" max="8967" width="12.140625" style="1" customWidth="1"/>
    <col min="8968" max="8968" width="11.85546875" style="1" customWidth="1"/>
    <col min="8969" max="8969" width="12.5703125" style="1" customWidth="1"/>
    <col min="8970" max="8970" width="11.5703125" style="1" customWidth="1"/>
    <col min="8971" max="8971" width="11.85546875" style="1" customWidth="1"/>
    <col min="8972" max="8972" width="12.85546875" style="1" customWidth="1"/>
    <col min="8973" max="9216" width="9.140625" style="1"/>
    <col min="9217" max="9217" width="7.140625" style="1" bestFit="1" customWidth="1"/>
    <col min="9218" max="9218" width="36.140625" style="1" customWidth="1"/>
    <col min="9219" max="9219" width="62.140625" style="1" customWidth="1"/>
    <col min="9220" max="9220" width="12.42578125" style="1" customWidth="1"/>
    <col min="9221" max="9221" width="12.5703125" style="1" customWidth="1"/>
    <col min="9222" max="9222" width="12.28515625" style="1" customWidth="1"/>
    <col min="9223" max="9223" width="12.140625" style="1" customWidth="1"/>
    <col min="9224" max="9224" width="11.85546875" style="1" customWidth="1"/>
    <col min="9225" max="9225" width="12.5703125" style="1" customWidth="1"/>
    <col min="9226" max="9226" width="11.5703125" style="1" customWidth="1"/>
    <col min="9227" max="9227" width="11.85546875" style="1" customWidth="1"/>
    <col min="9228" max="9228" width="12.85546875" style="1" customWidth="1"/>
    <col min="9229" max="9472" width="9.140625" style="1"/>
    <col min="9473" max="9473" width="7.140625" style="1" bestFit="1" customWidth="1"/>
    <col min="9474" max="9474" width="36.140625" style="1" customWidth="1"/>
    <col min="9475" max="9475" width="62.140625" style="1" customWidth="1"/>
    <col min="9476" max="9476" width="12.42578125" style="1" customWidth="1"/>
    <col min="9477" max="9477" width="12.5703125" style="1" customWidth="1"/>
    <col min="9478" max="9478" width="12.28515625" style="1" customWidth="1"/>
    <col min="9479" max="9479" width="12.140625" style="1" customWidth="1"/>
    <col min="9480" max="9480" width="11.85546875" style="1" customWidth="1"/>
    <col min="9481" max="9481" width="12.5703125" style="1" customWidth="1"/>
    <col min="9482" max="9482" width="11.5703125" style="1" customWidth="1"/>
    <col min="9483" max="9483" width="11.85546875" style="1" customWidth="1"/>
    <col min="9484" max="9484" width="12.85546875" style="1" customWidth="1"/>
    <col min="9485" max="9728" width="9.140625" style="1"/>
    <col min="9729" max="9729" width="7.140625" style="1" bestFit="1" customWidth="1"/>
    <col min="9730" max="9730" width="36.140625" style="1" customWidth="1"/>
    <col min="9731" max="9731" width="62.140625" style="1" customWidth="1"/>
    <col min="9732" max="9732" width="12.42578125" style="1" customWidth="1"/>
    <col min="9733" max="9733" width="12.5703125" style="1" customWidth="1"/>
    <col min="9734" max="9734" width="12.28515625" style="1" customWidth="1"/>
    <col min="9735" max="9735" width="12.140625" style="1" customWidth="1"/>
    <col min="9736" max="9736" width="11.85546875" style="1" customWidth="1"/>
    <col min="9737" max="9737" width="12.5703125" style="1" customWidth="1"/>
    <col min="9738" max="9738" width="11.5703125" style="1" customWidth="1"/>
    <col min="9739" max="9739" width="11.85546875" style="1" customWidth="1"/>
    <col min="9740" max="9740" width="12.85546875" style="1" customWidth="1"/>
    <col min="9741" max="9984" width="9.140625" style="1"/>
    <col min="9985" max="9985" width="7.140625" style="1" bestFit="1" customWidth="1"/>
    <col min="9986" max="9986" width="36.140625" style="1" customWidth="1"/>
    <col min="9987" max="9987" width="62.140625" style="1" customWidth="1"/>
    <col min="9988" max="9988" width="12.42578125" style="1" customWidth="1"/>
    <col min="9989" max="9989" width="12.5703125" style="1" customWidth="1"/>
    <col min="9990" max="9990" width="12.28515625" style="1" customWidth="1"/>
    <col min="9991" max="9991" width="12.140625" style="1" customWidth="1"/>
    <col min="9992" max="9992" width="11.85546875" style="1" customWidth="1"/>
    <col min="9993" max="9993" width="12.5703125" style="1" customWidth="1"/>
    <col min="9994" max="9994" width="11.5703125" style="1" customWidth="1"/>
    <col min="9995" max="9995" width="11.85546875" style="1" customWidth="1"/>
    <col min="9996" max="9996" width="12.85546875" style="1" customWidth="1"/>
    <col min="9997" max="10240" width="9.140625" style="1"/>
    <col min="10241" max="10241" width="7.140625" style="1" bestFit="1" customWidth="1"/>
    <col min="10242" max="10242" width="36.140625" style="1" customWidth="1"/>
    <col min="10243" max="10243" width="62.140625" style="1" customWidth="1"/>
    <col min="10244" max="10244" width="12.42578125" style="1" customWidth="1"/>
    <col min="10245" max="10245" width="12.5703125" style="1" customWidth="1"/>
    <col min="10246" max="10246" width="12.28515625" style="1" customWidth="1"/>
    <col min="10247" max="10247" width="12.140625" style="1" customWidth="1"/>
    <col min="10248" max="10248" width="11.85546875" style="1" customWidth="1"/>
    <col min="10249" max="10249" width="12.5703125" style="1" customWidth="1"/>
    <col min="10250" max="10250" width="11.5703125" style="1" customWidth="1"/>
    <col min="10251" max="10251" width="11.85546875" style="1" customWidth="1"/>
    <col min="10252" max="10252" width="12.85546875" style="1" customWidth="1"/>
    <col min="10253" max="10496" width="9.140625" style="1"/>
    <col min="10497" max="10497" width="7.140625" style="1" bestFit="1" customWidth="1"/>
    <col min="10498" max="10498" width="36.140625" style="1" customWidth="1"/>
    <col min="10499" max="10499" width="62.140625" style="1" customWidth="1"/>
    <col min="10500" max="10500" width="12.42578125" style="1" customWidth="1"/>
    <col min="10501" max="10501" width="12.5703125" style="1" customWidth="1"/>
    <col min="10502" max="10502" width="12.28515625" style="1" customWidth="1"/>
    <col min="10503" max="10503" width="12.140625" style="1" customWidth="1"/>
    <col min="10504" max="10504" width="11.85546875" style="1" customWidth="1"/>
    <col min="10505" max="10505" width="12.5703125" style="1" customWidth="1"/>
    <col min="10506" max="10506" width="11.5703125" style="1" customWidth="1"/>
    <col min="10507" max="10507" width="11.85546875" style="1" customWidth="1"/>
    <col min="10508" max="10508" width="12.85546875" style="1" customWidth="1"/>
    <col min="10509" max="10752" width="9.140625" style="1"/>
    <col min="10753" max="10753" width="7.140625" style="1" bestFit="1" customWidth="1"/>
    <col min="10754" max="10754" width="36.140625" style="1" customWidth="1"/>
    <col min="10755" max="10755" width="62.140625" style="1" customWidth="1"/>
    <col min="10756" max="10756" width="12.42578125" style="1" customWidth="1"/>
    <col min="10757" max="10757" width="12.5703125" style="1" customWidth="1"/>
    <col min="10758" max="10758" width="12.28515625" style="1" customWidth="1"/>
    <col min="10759" max="10759" width="12.140625" style="1" customWidth="1"/>
    <col min="10760" max="10760" width="11.85546875" style="1" customWidth="1"/>
    <col min="10761" max="10761" width="12.5703125" style="1" customWidth="1"/>
    <col min="10762" max="10762" width="11.5703125" style="1" customWidth="1"/>
    <col min="10763" max="10763" width="11.85546875" style="1" customWidth="1"/>
    <col min="10764" max="10764" width="12.85546875" style="1" customWidth="1"/>
    <col min="10765" max="11008" width="9.140625" style="1"/>
    <col min="11009" max="11009" width="7.140625" style="1" bestFit="1" customWidth="1"/>
    <col min="11010" max="11010" width="36.140625" style="1" customWidth="1"/>
    <col min="11011" max="11011" width="62.140625" style="1" customWidth="1"/>
    <col min="11012" max="11012" width="12.42578125" style="1" customWidth="1"/>
    <col min="11013" max="11013" width="12.5703125" style="1" customWidth="1"/>
    <col min="11014" max="11014" width="12.28515625" style="1" customWidth="1"/>
    <col min="11015" max="11015" width="12.140625" style="1" customWidth="1"/>
    <col min="11016" max="11016" width="11.85546875" style="1" customWidth="1"/>
    <col min="11017" max="11017" width="12.5703125" style="1" customWidth="1"/>
    <col min="11018" max="11018" width="11.5703125" style="1" customWidth="1"/>
    <col min="11019" max="11019" width="11.85546875" style="1" customWidth="1"/>
    <col min="11020" max="11020" width="12.85546875" style="1" customWidth="1"/>
    <col min="11021" max="11264" width="9.140625" style="1"/>
    <col min="11265" max="11265" width="7.140625" style="1" bestFit="1" customWidth="1"/>
    <col min="11266" max="11266" width="36.140625" style="1" customWidth="1"/>
    <col min="11267" max="11267" width="62.140625" style="1" customWidth="1"/>
    <col min="11268" max="11268" width="12.42578125" style="1" customWidth="1"/>
    <col min="11269" max="11269" width="12.5703125" style="1" customWidth="1"/>
    <col min="11270" max="11270" width="12.28515625" style="1" customWidth="1"/>
    <col min="11271" max="11271" width="12.140625" style="1" customWidth="1"/>
    <col min="11272" max="11272" width="11.85546875" style="1" customWidth="1"/>
    <col min="11273" max="11273" width="12.5703125" style="1" customWidth="1"/>
    <col min="11274" max="11274" width="11.5703125" style="1" customWidth="1"/>
    <col min="11275" max="11275" width="11.85546875" style="1" customWidth="1"/>
    <col min="11276" max="11276" width="12.85546875" style="1" customWidth="1"/>
    <col min="11277" max="11520" width="9.140625" style="1"/>
    <col min="11521" max="11521" width="7.140625" style="1" bestFit="1" customWidth="1"/>
    <col min="11522" max="11522" width="36.140625" style="1" customWidth="1"/>
    <col min="11523" max="11523" width="62.140625" style="1" customWidth="1"/>
    <col min="11524" max="11524" width="12.42578125" style="1" customWidth="1"/>
    <col min="11525" max="11525" width="12.5703125" style="1" customWidth="1"/>
    <col min="11526" max="11526" width="12.28515625" style="1" customWidth="1"/>
    <col min="11527" max="11527" width="12.140625" style="1" customWidth="1"/>
    <col min="11528" max="11528" width="11.85546875" style="1" customWidth="1"/>
    <col min="11529" max="11529" width="12.5703125" style="1" customWidth="1"/>
    <col min="11530" max="11530" width="11.5703125" style="1" customWidth="1"/>
    <col min="11531" max="11531" width="11.85546875" style="1" customWidth="1"/>
    <col min="11532" max="11532" width="12.85546875" style="1" customWidth="1"/>
    <col min="11533" max="11776" width="9.140625" style="1"/>
    <col min="11777" max="11777" width="7.140625" style="1" bestFit="1" customWidth="1"/>
    <col min="11778" max="11778" width="36.140625" style="1" customWidth="1"/>
    <col min="11779" max="11779" width="62.140625" style="1" customWidth="1"/>
    <col min="11780" max="11780" width="12.42578125" style="1" customWidth="1"/>
    <col min="11781" max="11781" width="12.5703125" style="1" customWidth="1"/>
    <col min="11782" max="11782" width="12.28515625" style="1" customWidth="1"/>
    <col min="11783" max="11783" width="12.140625" style="1" customWidth="1"/>
    <col min="11784" max="11784" width="11.85546875" style="1" customWidth="1"/>
    <col min="11785" max="11785" width="12.5703125" style="1" customWidth="1"/>
    <col min="11786" max="11786" width="11.5703125" style="1" customWidth="1"/>
    <col min="11787" max="11787" width="11.85546875" style="1" customWidth="1"/>
    <col min="11788" max="11788" width="12.85546875" style="1" customWidth="1"/>
    <col min="11789" max="12032" width="9.140625" style="1"/>
    <col min="12033" max="12033" width="7.140625" style="1" bestFit="1" customWidth="1"/>
    <col min="12034" max="12034" width="36.140625" style="1" customWidth="1"/>
    <col min="12035" max="12035" width="62.140625" style="1" customWidth="1"/>
    <col min="12036" max="12036" width="12.42578125" style="1" customWidth="1"/>
    <col min="12037" max="12037" width="12.5703125" style="1" customWidth="1"/>
    <col min="12038" max="12038" width="12.28515625" style="1" customWidth="1"/>
    <col min="12039" max="12039" width="12.140625" style="1" customWidth="1"/>
    <col min="12040" max="12040" width="11.85546875" style="1" customWidth="1"/>
    <col min="12041" max="12041" width="12.5703125" style="1" customWidth="1"/>
    <col min="12042" max="12042" width="11.5703125" style="1" customWidth="1"/>
    <col min="12043" max="12043" width="11.85546875" style="1" customWidth="1"/>
    <col min="12044" max="12044" width="12.85546875" style="1" customWidth="1"/>
    <col min="12045" max="12288" width="9.140625" style="1"/>
    <col min="12289" max="12289" width="7.140625" style="1" bestFit="1" customWidth="1"/>
    <col min="12290" max="12290" width="36.140625" style="1" customWidth="1"/>
    <col min="12291" max="12291" width="62.140625" style="1" customWidth="1"/>
    <col min="12292" max="12292" width="12.42578125" style="1" customWidth="1"/>
    <col min="12293" max="12293" width="12.5703125" style="1" customWidth="1"/>
    <col min="12294" max="12294" width="12.28515625" style="1" customWidth="1"/>
    <col min="12295" max="12295" width="12.140625" style="1" customWidth="1"/>
    <col min="12296" max="12296" width="11.85546875" style="1" customWidth="1"/>
    <col min="12297" max="12297" width="12.5703125" style="1" customWidth="1"/>
    <col min="12298" max="12298" width="11.5703125" style="1" customWidth="1"/>
    <col min="12299" max="12299" width="11.85546875" style="1" customWidth="1"/>
    <col min="12300" max="12300" width="12.85546875" style="1" customWidth="1"/>
    <col min="12301" max="12544" width="9.140625" style="1"/>
    <col min="12545" max="12545" width="7.140625" style="1" bestFit="1" customWidth="1"/>
    <col min="12546" max="12546" width="36.140625" style="1" customWidth="1"/>
    <col min="12547" max="12547" width="62.140625" style="1" customWidth="1"/>
    <col min="12548" max="12548" width="12.42578125" style="1" customWidth="1"/>
    <col min="12549" max="12549" width="12.5703125" style="1" customWidth="1"/>
    <col min="12550" max="12550" width="12.28515625" style="1" customWidth="1"/>
    <col min="12551" max="12551" width="12.140625" style="1" customWidth="1"/>
    <col min="12552" max="12552" width="11.85546875" style="1" customWidth="1"/>
    <col min="12553" max="12553" width="12.5703125" style="1" customWidth="1"/>
    <col min="12554" max="12554" width="11.5703125" style="1" customWidth="1"/>
    <col min="12555" max="12555" width="11.85546875" style="1" customWidth="1"/>
    <col min="12556" max="12556" width="12.85546875" style="1" customWidth="1"/>
    <col min="12557" max="12800" width="9.140625" style="1"/>
    <col min="12801" max="12801" width="7.140625" style="1" bestFit="1" customWidth="1"/>
    <col min="12802" max="12802" width="36.140625" style="1" customWidth="1"/>
    <col min="12803" max="12803" width="62.140625" style="1" customWidth="1"/>
    <col min="12804" max="12804" width="12.42578125" style="1" customWidth="1"/>
    <col min="12805" max="12805" width="12.5703125" style="1" customWidth="1"/>
    <col min="12806" max="12806" width="12.28515625" style="1" customWidth="1"/>
    <col min="12807" max="12807" width="12.140625" style="1" customWidth="1"/>
    <col min="12808" max="12808" width="11.85546875" style="1" customWidth="1"/>
    <col min="12809" max="12809" width="12.5703125" style="1" customWidth="1"/>
    <col min="12810" max="12810" width="11.5703125" style="1" customWidth="1"/>
    <col min="12811" max="12811" width="11.85546875" style="1" customWidth="1"/>
    <col min="12812" max="12812" width="12.85546875" style="1" customWidth="1"/>
    <col min="12813" max="13056" width="9.140625" style="1"/>
    <col min="13057" max="13057" width="7.140625" style="1" bestFit="1" customWidth="1"/>
    <col min="13058" max="13058" width="36.140625" style="1" customWidth="1"/>
    <col min="13059" max="13059" width="62.140625" style="1" customWidth="1"/>
    <col min="13060" max="13060" width="12.42578125" style="1" customWidth="1"/>
    <col min="13061" max="13061" width="12.5703125" style="1" customWidth="1"/>
    <col min="13062" max="13062" width="12.28515625" style="1" customWidth="1"/>
    <col min="13063" max="13063" width="12.140625" style="1" customWidth="1"/>
    <col min="13064" max="13064" width="11.85546875" style="1" customWidth="1"/>
    <col min="13065" max="13065" width="12.5703125" style="1" customWidth="1"/>
    <col min="13066" max="13066" width="11.5703125" style="1" customWidth="1"/>
    <col min="13067" max="13067" width="11.85546875" style="1" customWidth="1"/>
    <col min="13068" max="13068" width="12.85546875" style="1" customWidth="1"/>
    <col min="13069" max="13312" width="9.140625" style="1"/>
    <col min="13313" max="13313" width="7.140625" style="1" bestFit="1" customWidth="1"/>
    <col min="13314" max="13314" width="36.140625" style="1" customWidth="1"/>
    <col min="13315" max="13315" width="62.140625" style="1" customWidth="1"/>
    <col min="13316" max="13316" width="12.42578125" style="1" customWidth="1"/>
    <col min="13317" max="13317" width="12.5703125" style="1" customWidth="1"/>
    <col min="13318" max="13318" width="12.28515625" style="1" customWidth="1"/>
    <col min="13319" max="13319" width="12.140625" style="1" customWidth="1"/>
    <col min="13320" max="13320" width="11.85546875" style="1" customWidth="1"/>
    <col min="13321" max="13321" width="12.5703125" style="1" customWidth="1"/>
    <col min="13322" max="13322" width="11.5703125" style="1" customWidth="1"/>
    <col min="13323" max="13323" width="11.85546875" style="1" customWidth="1"/>
    <col min="13324" max="13324" width="12.85546875" style="1" customWidth="1"/>
    <col min="13325" max="13568" width="9.140625" style="1"/>
    <col min="13569" max="13569" width="7.140625" style="1" bestFit="1" customWidth="1"/>
    <col min="13570" max="13570" width="36.140625" style="1" customWidth="1"/>
    <col min="13571" max="13571" width="62.140625" style="1" customWidth="1"/>
    <col min="13572" max="13572" width="12.42578125" style="1" customWidth="1"/>
    <col min="13573" max="13573" width="12.5703125" style="1" customWidth="1"/>
    <col min="13574" max="13574" width="12.28515625" style="1" customWidth="1"/>
    <col min="13575" max="13575" width="12.140625" style="1" customWidth="1"/>
    <col min="13576" max="13576" width="11.85546875" style="1" customWidth="1"/>
    <col min="13577" max="13577" width="12.5703125" style="1" customWidth="1"/>
    <col min="13578" max="13578" width="11.5703125" style="1" customWidth="1"/>
    <col min="13579" max="13579" width="11.85546875" style="1" customWidth="1"/>
    <col min="13580" max="13580" width="12.85546875" style="1" customWidth="1"/>
    <col min="13581" max="13824" width="9.140625" style="1"/>
    <col min="13825" max="13825" width="7.140625" style="1" bestFit="1" customWidth="1"/>
    <col min="13826" max="13826" width="36.140625" style="1" customWidth="1"/>
    <col min="13827" max="13827" width="62.140625" style="1" customWidth="1"/>
    <col min="13828" max="13828" width="12.42578125" style="1" customWidth="1"/>
    <col min="13829" max="13829" width="12.5703125" style="1" customWidth="1"/>
    <col min="13830" max="13830" width="12.28515625" style="1" customWidth="1"/>
    <col min="13831" max="13831" width="12.140625" style="1" customWidth="1"/>
    <col min="13832" max="13832" width="11.85546875" style="1" customWidth="1"/>
    <col min="13833" max="13833" width="12.5703125" style="1" customWidth="1"/>
    <col min="13834" max="13834" width="11.5703125" style="1" customWidth="1"/>
    <col min="13835" max="13835" width="11.85546875" style="1" customWidth="1"/>
    <col min="13836" max="13836" width="12.85546875" style="1" customWidth="1"/>
    <col min="13837" max="14080" width="9.140625" style="1"/>
    <col min="14081" max="14081" width="7.140625" style="1" bestFit="1" customWidth="1"/>
    <col min="14082" max="14082" width="36.140625" style="1" customWidth="1"/>
    <col min="14083" max="14083" width="62.140625" style="1" customWidth="1"/>
    <col min="14084" max="14084" width="12.42578125" style="1" customWidth="1"/>
    <col min="14085" max="14085" width="12.5703125" style="1" customWidth="1"/>
    <col min="14086" max="14086" width="12.28515625" style="1" customWidth="1"/>
    <col min="14087" max="14087" width="12.140625" style="1" customWidth="1"/>
    <col min="14088" max="14088" width="11.85546875" style="1" customWidth="1"/>
    <col min="14089" max="14089" width="12.5703125" style="1" customWidth="1"/>
    <col min="14090" max="14090" width="11.5703125" style="1" customWidth="1"/>
    <col min="14091" max="14091" width="11.85546875" style="1" customWidth="1"/>
    <col min="14092" max="14092" width="12.85546875" style="1" customWidth="1"/>
    <col min="14093" max="14336" width="9.140625" style="1"/>
    <col min="14337" max="14337" width="7.140625" style="1" bestFit="1" customWidth="1"/>
    <col min="14338" max="14338" width="36.140625" style="1" customWidth="1"/>
    <col min="14339" max="14339" width="62.140625" style="1" customWidth="1"/>
    <col min="14340" max="14340" width="12.42578125" style="1" customWidth="1"/>
    <col min="14341" max="14341" width="12.5703125" style="1" customWidth="1"/>
    <col min="14342" max="14342" width="12.28515625" style="1" customWidth="1"/>
    <col min="14343" max="14343" width="12.140625" style="1" customWidth="1"/>
    <col min="14344" max="14344" width="11.85546875" style="1" customWidth="1"/>
    <col min="14345" max="14345" width="12.5703125" style="1" customWidth="1"/>
    <col min="14346" max="14346" width="11.5703125" style="1" customWidth="1"/>
    <col min="14347" max="14347" width="11.85546875" style="1" customWidth="1"/>
    <col min="14348" max="14348" width="12.85546875" style="1" customWidth="1"/>
    <col min="14349" max="14592" width="9.140625" style="1"/>
    <col min="14593" max="14593" width="7.140625" style="1" bestFit="1" customWidth="1"/>
    <col min="14594" max="14594" width="36.140625" style="1" customWidth="1"/>
    <col min="14595" max="14595" width="62.140625" style="1" customWidth="1"/>
    <col min="14596" max="14596" width="12.42578125" style="1" customWidth="1"/>
    <col min="14597" max="14597" width="12.5703125" style="1" customWidth="1"/>
    <col min="14598" max="14598" width="12.28515625" style="1" customWidth="1"/>
    <col min="14599" max="14599" width="12.140625" style="1" customWidth="1"/>
    <col min="14600" max="14600" width="11.85546875" style="1" customWidth="1"/>
    <col min="14601" max="14601" width="12.5703125" style="1" customWidth="1"/>
    <col min="14602" max="14602" width="11.5703125" style="1" customWidth="1"/>
    <col min="14603" max="14603" width="11.85546875" style="1" customWidth="1"/>
    <col min="14604" max="14604" width="12.85546875" style="1" customWidth="1"/>
    <col min="14605" max="14848" width="9.140625" style="1"/>
    <col min="14849" max="14849" width="7.140625" style="1" bestFit="1" customWidth="1"/>
    <col min="14850" max="14850" width="36.140625" style="1" customWidth="1"/>
    <col min="14851" max="14851" width="62.140625" style="1" customWidth="1"/>
    <col min="14852" max="14852" width="12.42578125" style="1" customWidth="1"/>
    <col min="14853" max="14853" width="12.5703125" style="1" customWidth="1"/>
    <col min="14854" max="14854" width="12.28515625" style="1" customWidth="1"/>
    <col min="14855" max="14855" width="12.140625" style="1" customWidth="1"/>
    <col min="14856" max="14856" width="11.85546875" style="1" customWidth="1"/>
    <col min="14857" max="14857" width="12.5703125" style="1" customWidth="1"/>
    <col min="14858" max="14858" width="11.5703125" style="1" customWidth="1"/>
    <col min="14859" max="14859" width="11.85546875" style="1" customWidth="1"/>
    <col min="14860" max="14860" width="12.85546875" style="1" customWidth="1"/>
    <col min="14861" max="15104" width="9.140625" style="1"/>
    <col min="15105" max="15105" width="7.140625" style="1" bestFit="1" customWidth="1"/>
    <col min="15106" max="15106" width="36.140625" style="1" customWidth="1"/>
    <col min="15107" max="15107" width="62.140625" style="1" customWidth="1"/>
    <col min="15108" max="15108" width="12.42578125" style="1" customWidth="1"/>
    <col min="15109" max="15109" width="12.5703125" style="1" customWidth="1"/>
    <col min="15110" max="15110" width="12.28515625" style="1" customWidth="1"/>
    <col min="15111" max="15111" width="12.140625" style="1" customWidth="1"/>
    <col min="15112" max="15112" width="11.85546875" style="1" customWidth="1"/>
    <col min="15113" max="15113" width="12.5703125" style="1" customWidth="1"/>
    <col min="15114" max="15114" width="11.5703125" style="1" customWidth="1"/>
    <col min="15115" max="15115" width="11.85546875" style="1" customWidth="1"/>
    <col min="15116" max="15116" width="12.85546875" style="1" customWidth="1"/>
    <col min="15117" max="15360" width="9.140625" style="1"/>
    <col min="15361" max="15361" width="7.140625" style="1" bestFit="1" customWidth="1"/>
    <col min="15362" max="15362" width="36.140625" style="1" customWidth="1"/>
    <col min="15363" max="15363" width="62.140625" style="1" customWidth="1"/>
    <col min="15364" max="15364" width="12.42578125" style="1" customWidth="1"/>
    <col min="15365" max="15365" width="12.5703125" style="1" customWidth="1"/>
    <col min="15366" max="15366" width="12.28515625" style="1" customWidth="1"/>
    <col min="15367" max="15367" width="12.140625" style="1" customWidth="1"/>
    <col min="15368" max="15368" width="11.85546875" style="1" customWidth="1"/>
    <col min="15369" max="15369" width="12.5703125" style="1" customWidth="1"/>
    <col min="15370" max="15370" width="11.5703125" style="1" customWidth="1"/>
    <col min="15371" max="15371" width="11.85546875" style="1" customWidth="1"/>
    <col min="15372" max="15372" width="12.85546875" style="1" customWidth="1"/>
    <col min="15373" max="15616" width="9.140625" style="1"/>
    <col min="15617" max="15617" width="7.140625" style="1" bestFit="1" customWidth="1"/>
    <col min="15618" max="15618" width="36.140625" style="1" customWidth="1"/>
    <col min="15619" max="15619" width="62.140625" style="1" customWidth="1"/>
    <col min="15620" max="15620" width="12.42578125" style="1" customWidth="1"/>
    <col min="15621" max="15621" width="12.5703125" style="1" customWidth="1"/>
    <col min="15622" max="15622" width="12.28515625" style="1" customWidth="1"/>
    <col min="15623" max="15623" width="12.140625" style="1" customWidth="1"/>
    <col min="15624" max="15624" width="11.85546875" style="1" customWidth="1"/>
    <col min="15625" max="15625" width="12.5703125" style="1" customWidth="1"/>
    <col min="15626" max="15626" width="11.5703125" style="1" customWidth="1"/>
    <col min="15627" max="15627" width="11.85546875" style="1" customWidth="1"/>
    <col min="15628" max="15628" width="12.85546875" style="1" customWidth="1"/>
    <col min="15629" max="15872" width="9.140625" style="1"/>
    <col min="15873" max="15873" width="7.140625" style="1" bestFit="1" customWidth="1"/>
    <col min="15874" max="15874" width="36.140625" style="1" customWidth="1"/>
    <col min="15875" max="15875" width="62.140625" style="1" customWidth="1"/>
    <col min="15876" max="15876" width="12.42578125" style="1" customWidth="1"/>
    <col min="15877" max="15877" width="12.5703125" style="1" customWidth="1"/>
    <col min="15878" max="15878" width="12.28515625" style="1" customWidth="1"/>
    <col min="15879" max="15879" width="12.140625" style="1" customWidth="1"/>
    <col min="15880" max="15880" width="11.85546875" style="1" customWidth="1"/>
    <col min="15881" max="15881" width="12.5703125" style="1" customWidth="1"/>
    <col min="15882" max="15882" width="11.5703125" style="1" customWidth="1"/>
    <col min="15883" max="15883" width="11.85546875" style="1" customWidth="1"/>
    <col min="15884" max="15884" width="12.85546875" style="1" customWidth="1"/>
    <col min="15885" max="16128" width="9.140625" style="1"/>
    <col min="16129" max="16129" width="7.140625" style="1" bestFit="1" customWidth="1"/>
    <col min="16130" max="16130" width="36.140625" style="1" customWidth="1"/>
    <col min="16131" max="16131" width="62.140625" style="1" customWidth="1"/>
    <col min="16132" max="16132" width="12.42578125" style="1" customWidth="1"/>
    <col min="16133" max="16133" width="12.5703125" style="1" customWidth="1"/>
    <col min="16134" max="16134" width="12.28515625" style="1" customWidth="1"/>
    <col min="16135" max="16135" width="12.140625" style="1" customWidth="1"/>
    <col min="16136" max="16136" width="11.85546875" style="1" customWidth="1"/>
    <col min="16137" max="16137" width="12.5703125" style="1" customWidth="1"/>
    <col min="16138" max="16138" width="11.5703125" style="1" customWidth="1"/>
    <col min="16139" max="16139" width="11.85546875" style="1" customWidth="1"/>
    <col min="16140" max="16140" width="12.85546875" style="1" customWidth="1"/>
    <col min="16141" max="16384" width="9.140625" style="1"/>
  </cols>
  <sheetData>
    <row r="2" spans="2:12" x14ac:dyDescent="0.2">
      <c r="B2" s="27" t="s">
        <v>1</v>
      </c>
      <c r="C2" s="2"/>
      <c r="D2" s="61"/>
      <c r="E2" s="61"/>
      <c r="F2" s="61"/>
      <c r="G2" s="61"/>
      <c r="H2" s="61"/>
      <c r="I2" s="61"/>
      <c r="J2" s="61"/>
      <c r="K2" s="61"/>
      <c r="L2" s="61"/>
    </row>
    <row r="3" spans="2:12" x14ac:dyDescent="0.2">
      <c r="B3" s="62"/>
      <c r="C3" s="2"/>
      <c r="D3" s="61"/>
      <c r="E3" s="61"/>
      <c r="F3" s="61"/>
      <c r="G3" s="61"/>
      <c r="H3" s="61"/>
      <c r="I3" s="61"/>
      <c r="J3" s="61"/>
      <c r="K3" s="61"/>
      <c r="L3" s="61"/>
    </row>
    <row r="4" spans="2:12" ht="17.25" customHeight="1" x14ac:dyDescent="0.2">
      <c r="B4" s="63" t="s">
        <v>8</v>
      </c>
      <c r="C4" s="8">
        <v>102030</v>
      </c>
      <c r="D4" s="61"/>
      <c r="E4" s="61"/>
      <c r="F4" s="61"/>
      <c r="G4" s="61"/>
      <c r="H4" s="61"/>
      <c r="I4" s="61"/>
      <c r="J4" s="61"/>
      <c r="K4" s="61"/>
      <c r="L4" s="61"/>
    </row>
    <row r="5" spans="2:12" ht="14.25" customHeight="1" x14ac:dyDescent="0.2">
      <c r="B5" s="63" t="s">
        <v>9</v>
      </c>
      <c r="C5" s="8" t="s">
        <v>151</v>
      </c>
      <c r="D5" s="61"/>
      <c r="E5" s="61"/>
      <c r="F5" s="61"/>
      <c r="G5" s="61"/>
      <c r="H5" s="61"/>
      <c r="I5" s="61"/>
      <c r="J5" s="61"/>
      <c r="K5" s="61"/>
      <c r="L5" s="61"/>
    </row>
    <row r="6" spans="2:12" x14ac:dyDescent="0.2">
      <c r="B6" s="2"/>
      <c r="C6" s="2"/>
      <c r="D6" s="61"/>
      <c r="E6" s="61"/>
      <c r="F6" s="61"/>
      <c r="G6" s="61"/>
      <c r="H6" s="61"/>
      <c r="I6" s="61"/>
      <c r="J6" s="61"/>
      <c r="K6" s="61"/>
      <c r="L6" s="61"/>
    </row>
    <row r="7" spans="2:12" x14ac:dyDescent="0.2">
      <c r="B7" s="27" t="s">
        <v>75</v>
      </c>
      <c r="C7" s="2"/>
      <c r="D7" s="61"/>
      <c r="E7" s="61"/>
      <c r="F7" s="61"/>
      <c r="G7" s="61"/>
      <c r="H7" s="61"/>
      <c r="I7" s="61"/>
      <c r="J7" s="61"/>
      <c r="K7" s="61"/>
      <c r="L7" s="61"/>
    </row>
    <row r="8" spans="2:12" x14ac:dyDescent="0.2">
      <c r="B8" s="2"/>
      <c r="C8" s="2"/>
      <c r="D8" s="61"/>
      <c r="E8" s="61"/>
      <c r="F8" s="61"/>
      <c r="G8" s="61"/>
      <c r="H8" s="61"/>
      <c r="I8" s="61"/>
      <c r="J8" s="61"/>
      <c r="K8" s="61"/>
      <c r="L8" s="61"/>
    </row>
    <row r="9" spans="2:12" x14ac:dyDescent="0.2">
      <c r="B9" s="64" t="s">
        <v>76</v>
      </c>
      <c r="C9" s="64" t="s">
        <v>77</v>
      </c>
      <c r="D9" s="61"/>
      <c r="E9" s="61"/>
      <c r="F9" s="61"/>
      <c r="G9" s="61"/>
      <c r="H9" s="61"/>
      <c r="I9" s="61"/>
      <c r="J9" s="61"/>
      <c r="K9" s="61"/>
      <c r="L9" s="61"/>
    </row>
    <row r="10" spans="2:12" ht="25.5" x14ac:dyDescent="0.2">
      <c r="B10" s="8">
        <v>1080</v>
      </c>
      <c r="C10" s="8" t="s">
        <v>17</v>
      </c>
      <c r="D10" s="61"/>
      <c r="E10" s="61"/>
      <c r="F10" s="61"/>
      <c r="G10" s="61"/>
      <c r="H10" s="61"/>
      <c r="I10" s="61"/>
      <c r="J10" s="61"/>
      <c r="K10" s="61"/>
      <c r="L10" s="61"/>
    </row>
    <row r="11" spans="2:12" x14ac:dyDescent="0.2">
      <c r="B11" s="65"/>
      <c r="C11" s="2"/>
      <c r="D11" s="61"/>
      <c r="E11" s="61"/>
      <c r="F11" s="61"/>
      <c r="G11" s="61"/>
      <c r="H11" s="61"/>
      <c r="I11" s="61"/>
      <c r="J11" s="61"/>
      <c r="K11" s="61"/>
      <c r="L11" s="61"/>
    </row>
    <row r="12" spans="2:12" x14ac:dyDescent="0.2">
      <c r="B12" s="66" t="s">
        <v>78</v>
      </c>
      <c r="C12" s="2"/>
      <c r="D12" s="61"/>
      <c r="E12" s="61"/>
      <c r="F12" s="61"/>
      <c r="G12" s="61"/>
      <c r="H12" s="61"/>
      <c r="I12" s="61"/>
      <c r="J12" s="61"/>
      <c r="K12" s="61"/>
      <c r="L12" s="61"/>
    </row>
    <row r="13" spans="2:12" x14ac:dyDescent="0.2">
      <c r="B13" s="65"/>
      <c r="C13" s="2"/>
      <c r="D13" s="61"/>
      <c r="E13" s="61"/>
      <c r="F13" s="61"/>
      <c r="G13" s="61"/>
      <c r="H13" s="61"/>
      <c r="I13" s="61"/>
      <c r="J13" s="61"/>
      <c r="K13" s="61"/>
      <c r="L13" s="61"/>
    </row>
    <row r="14" spans="2:12" x14ac:dyDescent="0.2">
      <c r="B14" s="63" t="s">
        <v>79</v>
      </c>
      <c r="C14" s="8" t="s">
        <v>87</v>
      </c>
      <c r="F14" s="61"/>
      <c r="G14" s="61"/>
      <c r="H14" s="61"/>
      <c r="I14" s="61"/>
      <c r="J14" s="61"/>
      <c r="K14" s="61"/>
      <c r="L14" s="61"/>
    </row>
    <row r="15" spans="2:12" ht="25.5" x14ac:dyDescent="0.2">
      <c r="B15" s="63" t="s">
        <v>80</v>
      </c>
      <c r="C15" s="8">
        <v>102002</v>
      </c>
      <c r="D15" s="61"/>
      <c r="E15" s="61"/>
      <c r="F15" s="61"/>
      <c r="G15" s="61"/>
      <c r="H15" s="61"/>
      <c r="I15" s="61"/>
      <c r="J15" s="61"/>
      <c r="K15" s="61"/>
      <c r="L15" s="61"/>
    </row>
    <row r="16" spans="2:12" ht="25.5" x14ac:dyDescent="0.2">
      <c r="B16" s="63" t="s">
        <v>81</v>
      </c>
      <c r="C16" s="8" t="s">
        <v>32</v>
      </c>
      <c r="D16" s="61"/>
      <c r="E16" s="61"/>
      <c r="F16" s="61"/>
      <c r="G16" s="61"/>
      <c r="H16" s="61"/>
      <c r="I16" s="61"/>
      <c r="J16" s="61"/>
      <c r="K16" s="61"/>
      <c r="L16" s="61"/>
    </row>
    <row r="17" spans="1:12" ht="26.25" customHeight="1" x14ac:dyDescent="0.2">
      <c r="B17" s="63" t="s">
        <v>82</v>
      </c>
      <c r="C17" s="8">
        <v>1080</v>
      </c>
      <c r="D17" s="127" t="s">
        <v>91</v>
      </c>
      <c r="E17" s="128"/>
      <c r="F17" s="128"/>
      <c r="G17" s="128"/>
      <c r="H17" s="128"/>
      <c r="I17" s="128"/>
      <c r="J17" s="128"/>
      <c r="K17" s="128"/>
      <c r="L17" s="129"/>
    </row>
    <row r="18" spans="1:12" ht="15" customHeight="1" x14ac:dyDescent="0.2">
      <c r="A18" s="2" t="s">
        <v>152</v>
      </c>
      <c r="B18" s="63" t="s">
        <v>83</v>
      </c>
      <c r="C18" s="8">
        <v>11001</v>
      </c>
      <c r="D18" s="130" t="s">
        <v>160</v>
      </c>
      <c r="E18" s="130" t="s">
        <v>159</v>
      </c>
      <c r="F18" s="133" t="s">
        <v>161</v>
      </c>
      <c r="G18" s="133" t="s">
        <v>162</v>
      </c>
      <c r="H18" s="133" t="s">
        <v>163</v>
      </c>
      <c r="I18" s="130" t="s">
        <v>164</v>
      </c>
      <c r="J18" s="130" t="s">
        <v>139</v>
      </c>
      <c r="K18" s="130" t="s">
        <v>165</v>
      </c>
      <c r="L18" s="136"/>
    </row>
    <row r="19" spans="1:12" ht="51" x14ac:dyDescent="0.2">
      <c r="B19" s="68" t="s">
        <v>48</v>
      </c>
      <c r="C19" s="8" t="s">
        <v>18</v>
      </c>
      <c r="D19" s="131"/>
      <c r="E19" s="131"/>
      <c r="F19" s="134"/>
      <c r="G19" s="134"/>
      <c r="H19" s="134"/>
      <c r="I19" s="131"/>
      <c r="J19" s="131"/>
      <c r="K19" s="131"/>
      <c r="L19" s="137"/>
    </row>
    <row r="20" spans="1:12" ht="88.5" customHeight="1" x14ac:dyDescent="0.2">
      <c r="B20" s="68" t="s">
        <v>84</v>
      </c>
      <c r="C20" s="8" t="s">
        <v>88</v>
      </c>
      <c r="D20" s="131"/>
      <c r="E20" s="131"/>
      <c r="F20" s="134"/>
      <c r="G20" s="134"/>
      <c r="H20" s="134"/>
      <c r="I20" s="131"/>
      <c r="J20" s="131"/>
      <c r="K20" s="131"/>
      <c r="L20" s="137"/>
    </row>
    <row r="21" spans="1:12" x14ac:dyDescent="0.2">
      <c r="B21" s="68" t="s">
        <v>51</v>
      </c>
      <c r="C21" s="8" t="s">
        <v>52</v>
      </c>
      <c r="D21" s="131"/>
      <c r="E21" s="131"/>
      <c r="F21" s="134"/>
      <c r="G21" s="134"/>
      <c r="H21" s="134"/>
      <c r="I21" s="131"/>
      <c r="J21" s="131"/>
      <c r="K21" s="131"/>
      <c r="L21" s="137"/>
    </row>
    <row r="22" spans="1:12" ht="25.5" x14ac:dyDescent="0.2">
      <c r="B22" s="8" t="s">
        <v>153</v>
      </c>
      <c r="C22" s="8" t="s">
        <v>32</v>
      </c>
      <c r="D22" s="131"/>
      <c r="E22" s="131"/>
      <c r="F22" s="134"/>
      <c r="G22" s="134"/>
      <c r="H22" s="134"/>
      <c r="I22" s="131"/>
      <c r="J22" s="131"/>
      <c r="K22" s="131"/>
      <c r="L22" s="137"/>
    </row>
    <row r="23" spans="1:12" x14ac:dyDescent="0.2">
      <c r="B23" s="50"/>
      <c r="C23" s="69" t="s">
        <v>89</v>
      </c>
      <c r="D23" s="132"/>
      <c r="E23" s="132"/>
      <c r="F23" s="135"/>
      <c r="G23" s="135"/>
      <c r="H23" s="135"/>
      <c r="I23" s="132"/>
      <c r="J23" s="132"/>
      <c r="K23" s="132"/>
      <c r="L23" s="138"/>
    </row>
    <row r="24" spans="1:12" ht="27" customHeight="1" x14ac:dyDescent="0.2">
      <c r="B24" s="8" t="s">
        <v>85</v>
      </c>
      <c r="C24" s="8" t="s">
        <v>128</v>
      </c>
      <c r="D24" s="70">
        <v>32</v>
      </c>
      <c r="E24" s="70">
        <v>32</v>
      </c>
      <c r="F24" s="70">
        <v>8</v>
      </c>
      <c r="G24" s="70">
        <v>16</v>
      </c>
      <c r="H24" s="70">
        <v>24</v>
      </c>
      <c r="I24" s="70">
        <v>32</v>
      </c>
      <c r="J24" s="70">
        <v>32</v>
      </c>
      <c r="K24" s="70">
        <v>32</v>
      </c>
      <c r="L24" s="70"/>
    </row>
    <row r="25" spans="1:12" ht="25.5" x14ac:dyDescent="0.2">
      <c r="B25" s="8" t="s">
        <v>85</v>
      </c>
      <c r="C25" s="8" t="s">
        <v>90</v>
      </c>
      <c r="D25" s="89">
        <v>21</v>
      </c>
      <c r="E25" s="89">
        <v>23</v>
      </c>
      <c r="F25" s="89">
        <v>23</v>
      </c>
      <c r="G25" s="89">
        <v>23</v>
      </c>
      <c r="H25" s="89">
        <v>23</v>
      </c>
      <c r="I25" s="89">
        <v>23</v>
      </c>
      <c r="J25" s="89">
        <v>21</v>
      </c>
      <c r="K25" s="89">
        <v>20</v>
      </c>
      <c r="L25" s="71"/>
    </row>
    <row r="26" spans="1:12" ht="25.5" x14ac:dyDescent="0.2">
      <c r="B26" s="90" t="s">
        <v>93</v>
      </c>
      <c r="C26" s="8" t="s">
        <v>132</v>
      </c>
      <c r="D26" s="91" t="s">
        <v>140</v>
      </c>
      <c r="E26" s="91" t="s">
        <v>140</v>
      </c>
      <c r="F26" s="91" t="s">
        <v>140</v>
      </c>
      <c r="G26" s="91" t="s">
        <v>140</v>
      </c>
      <c r="H26" s="91" t="s">
        <v>140</v>
      </c>
      <c r="I26" s="91" t="s">
        <v>140</v>
      </c>
      <c r="J26" s="91" t="s">
        <v>140</v>
      </c>
      <c r="K26" s="91" t="s">
        <v>140</v>
      </c>
      <c r="L26" s="71"/>
    </row>
    <row r="27" spans="1:12" ht="25.5" x14ac:dyDescent="0.2">
      <c r="B27" s="90" t="s">
        <v>93</v>
      </c>
      <c r="C27" s="92" t="s">
        <v>133</v>
      </c>
      <c r="D27" s="91" t="s">
        <v>184</v>
      </c>
      <c r="E27" s="91" t="s">
        <v>184</v>
      </c>
      <c r="F27" s="91" t="s">
        <v>184</v>
      </c>
      <c r="G27" s="91" t="s">
        <v>184</v>
      </c>
      <c r="H27" s="91" t="s">
        <v>184</v>
      </c>
      <c r="I27" s="91" t="s">
        <v>184</v>
      </c>
      <c r="J27" s="91" t="s">
        <v>184</v>
      </c>
      <c r="K27" s="91" t="s">
        <v>184</v>
      </c>
      <c r="L27" s="71"/>
    </row>
    <row r="28" spans="1:12" ht="25.5" x14ac:dyDescent="0.2">
      <c r="B28" s="90" t="s">
        <v>93</v>
      </c>
      <c r="C28" s="92" t="s">
        <v>134</v>
      </c>
      <c r="D28" s="91" t="s">
        <v>141</v>
      </c>
      <c r="E28" s="91" t="s">
        <v>141</v>
      </c>
      <c r="F28" s="91" t="s">
        <v>141</v>
      </c>
      <c r="G28" s="91" t="s">
        <v>141</v>
      </c>
      <c r="H28" s="91" t="s">
        <v>141</v>
      </c>
      <c r="I28" s="91" t="s">
        <v>141</v>
      </c>
      <c r="J28" s="91" t="s">
        <v>141</v>
      </c>
      <c r="K28" s="91" t="s">
        <v>141</v>
      </c>
      <c r="L28" s="71"/>
    </row>
    <row r="29" spans="1:12" ht="38.25" x14ac:dyDescent="0.2">
      <c r="B29" s="90" t="s">
        <v>93</v>
      </c>
      <c r="C29" s="92" t="s">
        <v>154</v>
      </c>
      <c r="D29" s="91" t="s">
        <v>188</v>
      </c>
      <c r="E29" s="91" t="s">
        <v>189</v>
      </c>
      <c r="F29" s="91" t="s">
        <v>190</v>
      </c>
      <c r="G29" s="91" t="s">
        <v>190</v>
      </c>
      <c r="H29" s="91" t="s">
        <v>190</v>
      </c>
      <c r="I29" s="91" t="s">
        <v>190</v>
      </c>
      <c r="J29" s="91" t="s">
        <v>190</v>
      </c>
      <c r="K29" s="91" t="s">
        <v>190</v>
      </c>
      <c r="L29" s="71"/>
    </row>
    <row r="30" spans="1:12" x14ac:dyDescent="0.2">
      <c r="B30" s="90" t="s">
        <v>155</v>
      </c>
      <c r="C30" s="92" t="s">
        <v>156</v>
      </c>
      <c r="D30" s="91" t="s">
        <v>185</v>
      </c>
      <c r="E30" s="91" t="s">
        <v>186</v>
      </c>
      <c r="F30" s="91" t="s">
        <v>187</v>
      </c>
      <c r="G30" s="91" t="s">
        <v>187</v>
      </c>
      <c r="H30" s="91" t="s">
        <v>187</v>
      </c>
      <c r="I30" s="91" t="s">
        <v>187</v>
      </c>
      <c r="J30" s="91" t="s">
        <v>187</v>
      </c>
      <c r="K30" s="91" t="s">
        <v>187</v>
      </c>
      <c r="L30" s="71"/>
    </row>
    <row r="31" spans="1:12" ht="15" customHeight="1" x14ac:dyDescent="0.2">
      <c r="B31" s="72" t="s">
        <v>86</v>
      </c>
      <c r="C31" s="73"/>
      <c r="D31" s="74">
        <v>3051962</v>
      </c>
      <c r="E31" s="74">
        <v>3435710.9999999995</v>
      </c>
      <c r="F31" s="74">
        <v>703920.8</v>
      </c>
      <c r="G31" s="74">
        <v>1641050.4</v>
      </c>
      <c r="H31" s="74">
        <v>2578179.9</v>
      </c>
      <c r="I31" s="74">
        <v>3779837</v>
      </c>
      <c r="J31" s="74">
        <v>3637957.2</v>
      </c>
      <c r="K31" s="74">
        <v>3659638.1</v>
      </c>
      <c r="L31" s="74"/>
    </row>
    <row r="32" spans="1:12" x14ac:dyDescent="0.2">
      <c r="B32" s="75"/>
      <c r="C32" s="75"/>
      <c r="D32" s="76"/>
      <c r="E32" s="76"/>
      <c r="F32" s="76"/>
      <c r="G32" s="76"/>
      <c r="H32" s="76"/>
      <c r="I32" s="76"/>
      <c r="J32" s="76"/>
      <c r="K32" s="76"/>
      <c r="L32" s="76"/>
    </row>
    <row r="33" spans="1:26" x14ac:dyDescent="0.2">
      <c r="B33" s="63" t="s">
        <v>79</v>
      </c>
      <c r="C33" s="8" t="s">
        <v>87</v>
      </c>
      <c r="F33" s="61"/>
      <c r="G33" s="61"/>
      <c r="H33" s="61"/>
      <c r="I33" s="61"/>
      <c r="J33" s="61"/>
      <c r="K33" s="61"/>
      <c r="L33" s="61"/>
    </row>
    <row r="34" spans="1:26" ht="25.5" x14ac:dyDescent="0.2">
      <c r="B34" s="63" t="s">
        <v>80</v>
      </c>
      <c r="C34" s="8">
        <v>102002</v>
      </c>
      <c r="D34" s="61"/>
      <c r="E34" s="61"/>
      <c r="F34" s="61"/>
      <c r="G34" s="61"/>
      <c r="H34" s="61"/>
      <c r="I34" s="61"/>
      <c r="J34" s="61"/>
      <c r="K34" s="61"/>
      <c r="L34" s="61"/>
    </row>
    <row r="35" spans="1:26" ht="25.5" x14ac:dyDescent="0.2">
      <c r="B35" s="63" t="s">
        <v>81</v>
      </c>
      <c r="C35" s="8" t="s">
        <v>32</v>
      </c>
      <c r="D35" s="61"/>
      <c r="E35" s="61"/>
      <c r="F35" s="61"/>
      <c r="G35" s="61"/>
      <c r="H35" s="61"/>
      <c r="I35" s="61"/>
      <c r="J35" s="61"/>
      <c r="K35" s="61"/>
      <c r="L35" s="61"/>
    </row>
    <row r="36" spans="1:26" ht="26.25" customHeight="1" x14ac:dyDescent="0.2">
      <c r="B36" s="63" t="s">
        <v>82</v>
      </c>
      <c r="C36" s="8">
        <v>1080</v>
      </c>
      <c r="D36" s="127" t="s">
        <v>91</v>
      </c>
      <c r="E36" s="128"/>
      <c r="F36" s="128"/>
      <c r="G36" s="128"/>
      <c r="H36" s="128"/>
      <c r="I36" s="128"/>
      <c r="J36" s="128"/>
      <c r="K36" s="128"/>
      <c r="L36" s="129"/>
    </row>
    <row r="37" spans="1:26" ht="15" customHeight="1" x14ac:dyDescent="0.2">
      <c r="A37" s="2" t="s">
        <v>152</v>
      </c>
      <c r="B37" s="63" t="s">
        <v>83</v>
      </c>
      <c r="C37" s="8">
        <v>11002</v>
      </c>
      <c r="D37" s="130" t="s">
        <v>160</v>
      </c>
      <c r="E37" s="130" t="s">
        <v>159</v>
      </c>
      <c r="F37" s="133" t="s">
        <v>161</v>
      </c>
      <c r="G37" s="133" t="s">
        <v>162</v>
      </c>
      <c r="H37" s="133" t="s">
        <v>163</v>
      </c>
      <c r="I37" s="130" t="s">
        <v>164</v>
      </c>
      <c r="J37" s="130" t="s">
        <v>139</v>
      </c>
      <c r="K37" s="130" t="s">
        <v>165</v>
      </c>
      <c r="L37" s="136"/>
    </row>
    <row r="38" spans="1:26" ht="38.25" x14ac:dyDescent="0.2">
      <c r="B38" s="68" t="s">
        <v>48</v>
      </c>
      <c r="C38" s="8" t="s">
        <v>19</v>
      </c>
      <c r="D38" s="131"/>
      <c r="E38" s="131"/>
      <c r="F38" s="134"/>
      <c r="G38" s="134"/>
      <c r="H38" s="134"/>
      <c r="I38" s="131"/>
      <c r="J38" s="131"/>
      <c r="K38" s="131"/>
      <c r="L38" s="137"/>
    </row>
    <row r="39" spans="1:26" ht="51" x14ac:dyDescent="0.2">
      <c r="B39" s="68" t="s">
        <v>84</v>
      </c>
      <c r="C39" s="8" t="s">
        <v>96</v>
      </c>
      <c r="D39" s="131"/>
      <c r="E39" s="131"/>
      <c r="F39" s="134"/>
      <c r="G39" s="134"/>
      <c r="H39" s="134"/>
      <c r="I39" s="131"/>
      <c r="J39" s="131"/>
      <c r="K39" s="131"/>
      <c r="L39" s="137"/>
    </row>
    <row r="40" spans="1:26" x14ac:dyDescent="0.2">
      <c r="B40" s="68" t="s">
        <v>51</v>
      </c>
      <c r="C40" s="8" t="s">
        <v>52</v>
      </c>
      <c r="D40" s="131"/>
      <c r="E40" s="131"/>
      <c r="F40" s="134"/>
      <c r="G40" s="134"/>
      <c r="H40" s="134"/>
      <c r="I40" s="131"/>
      <c r="J40" s="131"/>
      <c r="K40" s="131"/>
      <c r="L40" s="137"/>
    </row>
    <row r="41" spans="1:26" ht="25.5" x14ac:dyDescent="0.2">
      <c r="B41" s="8" t="s">
        <v>153</v>
      </c>
      <c r="C41" s="8" t="s">
        <v>97</v>
      </c>
      <c r="D41" s="131"/>
      <c r="E41" s="131"/>
      <c r="F41" s="134"/>
      <c r="G41" s="134"/>
      <c r="H41" s="134"/>
      <c r="I41" s="131"/>
      <c r="J41" s="131"/>
      <c r="K41" s="131"/>
      <c r="L41" s="137"/>
    </row>
    <row r="42" spans="1:26" x14ac:dyDescent="0.2">
      <c r="B42" s="50"/>
      <c r="C42" s="69" t="s">
        <v>89</v>
      </c>
      <c r="D42" s="132"/>
      <c r="E42" s="132"/>
      <c r="F42" s="135"/>
      <c r="G42" s="135"/>
      <c r="H42" s="135"/>
      <c r="I42" s="132"/>
      <c r="J42" s="132"/>
      <c r="K42" s="132"/>
      <c r="L42" s="138"/>
    </row>
    <row r="43" spans="1:26" x14ac:dyDescent="0.2">
      <c r="B43" s="77" t="s">
        <v>85</v>
      </c>
      <c r="C43" s="77" t="s">
        <v>98</v>
      </c>
      <c r="D43" s="78">
        <v>5871</v>
      </c>
      <c r="E43" s="78">
        <v>6009</v>
      </c>
      <c r="F43" s="78">
        <v>1538</v>
      </c>
      <c r="G43" s="78">
        <v>3076</v>
      </c>
      <c r="H43" s="78">
        <v>4613</v>
      </c>
      <c r="I43" s="78">
        <v>6151</v>
      </c>
      <c r="J43" s="78">
        <v>6295</v>
      </c>
      <c r="K43" s="78">
        <v>6444</v>
      </c>
      <c r="L43" s="70"/>
      <c r="M43" s="1">
        <f>+I43/4</f>
        <v>1537.75</v>
      </c>
      <c r="N43" s="1">
        <f>+I43/2</f>
        <v>3075.5</v>
      </c>
      <c r="O43" s="1">
        <f>+I43/4*3</f>
        <v>4613.25</v>
      </c>
      <c r="R43" s="83">
        <f>ROUND(E43,0)</f>
        <v>6009</v>
      </c>
      <c r="S43" s="1">
        <f t="shared" ref="S43:U44" si="0">ROUND(M43,0)</f>
        <v>1538</v>
      </c>
      <c r="T43" s="1">
        <f t="shared" si="0"/>
        <v>3076</v>
      </c>
      <c r="U43" s="1">
        <f t="shared" si="0"/>
        <v>4613</v>
      </c>
      <c r="V43" s="83">
        <f>ROUND(I43,0)</f>
        <v>6151</v>
      </c>
      <c r="W43" s="83">
        <f>ROUND(J43,0)</f>
        <v>6295</v>
      </c>
      <c r="X43" s="83">
        <f>ROUND(K43,0)</f>
        <v>6444</v>
      </c>
      <c r="Z43" s="83"/>
    </row>
    <row r="44" spans="1:26" x14ac:dyDescent="0.2">
      <c r="B44" s="77" t="s">
        <v>85</v>
      </c>
      <c r="C44" s="77" t="s">
        <v>99</v>
      </c>
      <c r="D44" s="78">
        <v>4698</v>
      </c>
      <c r="E44" s="78">
        <v>4819</v>
      </c>
      <c r="F44" s="78">
        <v>1235</v>
      </c>
      <c r="G44" s="78">
        <v>2470</v>
      </c>
      <c r="H44" s="78">
        <v>3704</v>
      </c>
      <c r="I44" s="78">
        <v>4939</v>
      </c>
      <c r="J44" s="78">
        <v>5061</v>
      </c>
      <c r="K44" s="78">
        <v>5187</v>
      </c>
      <c r="L44" s="70"/>
      <c r="M44" s="1">
        <f>+I44/4</f>
        <v>1234.75</v>
      </c>
      <c r="N44" s="1">
        <f>+I44/2</f>
        <v>2469.5</v>
      </c>
      <c r="O44" s="1">
        <f>+I44/4*3</f>
        <v>3704.25</v>
      </c>
      <c r="R44" s="83">
        <f t="shared" ref="R44" si="1">ROUND(E44,0)</f>
        <v>4819</v>
      </c>
      <c r="S44" s="1">
        <f t="shared" si="0"/>
        <v>1235</v>
      </c>
      <c r="T44" s="1">
        <f t="shared" si="0"/>
        <v>2470</v>
      </c>
      <c r="U44" s="1">
        <f t="shared" si="0"/>
        <v>3704</v>
      </c>
      <c r="V44" s="83">
        <f t="shared" ref="V44" si="2">ROUND(I44,0)</f>
        <v>4939</v>
      </c>
      <c r="W44" s="83">
        <f t="shared" ref="W44" si="3">ROUND(J44,0)</f>
        <v>5061</v>
      </c>
      <c r="X44" s="83">
        <f t="shared" ref="X44" si="4">ROUND(K44,0)</f>
        <v>5187</v>
      </c>
    </row>
    <row r="45" spans="1:26" ht="25.5" x14ac:dyDescent="0.2">
      <c r="B45" s="79" t="s">
        <v>93</v>
      </c>
      <c r="C45" s="80" t="s">
        <v>100</v>
      </c>
      <c r="D45" s="74">
        <v>80.099999999999994</v>
      </c>
      <c r="E45" s="74">
        <v>80.199999999999989</v>
      </c>
      <c r="F45" s="74">
        <v>80.299999999999983</v>
      </c>
      <c r="G45" s="74">
        <v>80.299999999999983</v>
      </c>
      <c r="H45" s="74">
        <v>80.299999999999983</v>
      </c>
      <c r="I45" s="74">
        <v>80.299999999999983</v>
      </c>
      <c r="J45" s="74">
        <v>80.399999999999977</v>
      </c>
      <c r="K45" s="74">
        <v>80.499999999999972</v>
      </c>
      <c r="L45" s="70"/>
      <c r="R45" s="83"/>
      <c r="V45" s="83"/>
      <c r="W45" s="83"/>
      <c r="X45" s="83"/>
    </row>
    <row r="46" spans="1:26" x14ac:dyDescent="0.2">
      <c r="B46" s="79" t="s">
        <v>93</v>
      </c>
      <c r="C46" s="77" t="s">
        <v>135</v>
      </c>
      <c r="D46" s="91" t="s">
        <v>191</v>
      </c>
      <c r="E46" s="91" t="s">
        <v>191</v>
      </c>
      <c r="F46" s="91" t="s">
        <v>191</v>
      </c>
      <c r="G46" s="91" t="s">
        <v>191</v>
      </c>
      <c r="H46" s="91" t="s">
        <v>191</v>
      </c>
      <c r="I46" s="91" t="s">
        <v>191</v>
      </c>
      <c r="J46" s="91" t="s">
        <v>191</v>
      </c>
      <c r="K46" s="91" t="s">
        <v>191</v>
      </c>
      <c r="L46" s="70"/>
      <c r="R46" s="83"/>
      <c r="V46" s="83"/>
      <c r="W46" s="83"/>
      <c r="X46" s="83"/>
    </row>
    <row r="47" spans="1:26" ht="25.5" x14ac:dyDescent="0.2">
      <c r="B47" s="79" t="s">
        <v>93</v>
      </c>
      <c r="C47" s="77" t="s">
        <v>136</v>
      </c>
      <c r="D47" s="91" t="s">
        <v>142</v>
      </c>
      <c r="E47" s="91" t="s">
        <v>142</v>
      </c>
      <c r="F47" s="91" t="s">
        <v>142</v>
      </c>
      <c r="G47" s="91" t="s">
        <v>142</v>
      </c>
      <c r="H47" s="91" t="s">
        <v>142</v>
      </c>
      <c r="I47" s="91" t="s">
        <v>142</v>
      </c>
      <c r="J47" s="91" t="s">
        <v>142</v>
      </c>
      <c r="K47" s="91" t="s">
        <v>142</v>
      </c>
      <c r="L47" s="70"/>
    </row>
    <row r="48" spans="1:26" ht="15" customHeight="1" x14ac:dyDescent="0.2">
      <c r="B48" s="72" t="s">
        <v>86</v>
      </c>
      <c r="C48" s="73"/>
      <c r="D48" s="74">
        <v>707460.49999999988</v>
      </c>
      <c r="E48" s="74">
        <v>719772.20000000007</v>
      </c>
      <c r="F48" s="74">
        <v>229785.3</v>
      </c>
      <c r="G48" s="74">
        <v>566676.30000000005</v>
      </c>
      <c r="H48" s="74">
        <v>903567.3</v>
      </c>
      <c r="I48" s="74">
        <v>1347693.3</v>
      </c>
      <c r="J48" s="74">
        <v>1342870.6</v>
      </c>
      <c r="K48" s="74">
        <v>1351317.3</v>
      </c>
      <c r="L48" s="74"/>
    </row>
    <row r="49" spans="1:24" ht="15.75" x14ac:dyDescent="0.25">
      <c r="B49" s="81"/>
    </row>
    <row r="50" spans="1:24" x14ac:dyDescent="0.2">
      <c r="B50" s="63" t="s">
        <v>79</v>
      </c>
      <c r="C50" s="8" t="s">
        <v>87</v>
      </c>
      <c r="F50" s="61"/>
      <c r="G50" s="61"/>
      <c r="H50" s="61"/>
      <c r="I50" s="61"/>
      <c r="J50" s="61"/>
      <c r="K50" s="61"/>
      <c r="L50" s="61"/>
    </row>
    <row r="51" spans="1:24" ht="25.5" x14ac:dyDescent="0.2">
      <c r="B51" s="63" t="s">
        <v>80</v>
      </c>
      <c r="C51" s="8">
        <v>102002</v>
      </c>
      <c r="D51" s="61"/>
      <c r="E51" s="61"/>
      <c r="F51" s="61"/>
      <c r="G51" s="61"/>
      <c r="H51" s="61"/>
      <c r="I51" s="61"/>
      <c r="J51" s="61"/>
      <c r="K51" s="61"/>
      <c r="L51" s="61"/>
    </row>
    <row r="52" spans="1:24" ht="25.5" x14ac:dyDescent="0.2">
      <c r="B52" s="63" t="s">
        <v>81</v>
      </c>
      <c r="C52" s="8" t="s">
        <v>32</v>
      </c>
      <c r="D52" s="61"/>
      <c r="E52" s="61"/>
      <c r="F52" s="61"/>
      <c r="G52" s="61"/>
      <c r="H52" s="61"/>
      <c r="I52" s="61"/>
      <c r="J52" s="61"/>
      <c r="K52" s="61"/>
      <c r="L52" s="61"/>
    </row>
    <row r="53" spans="1:24" ht="26.25" customHeight="1" x14ac:dyDescent="0.2">
      <c r="B53" s="63" t="s">
        <v>82</v>
      </c>
      <c r="C53" s="8">
        <v>1080</v>
      </c>
      <c r="D53" s="127" t="s">
        <v>91</v>
      </c>
      <c r="E53" s="128"/>
      <c r="F53" s="128"/>
      <c r="G53" s="128"/>
      <c r="H53" s="128"/>
      <c r="I53" s="128"/>
      <c r="J53" s="128"/>
      <c r="K53" s="128"/>
      <c r="L53" s="129"/>
    </row>
    <row r="54" spans="1:24" ht="15" customHeight="1" x14ac:dyDescent="0.2">
      <c r="A54" s="2" t="s">
        <v>152</v>
      </c>
      <c r="B54" s="63" t="s">
        <v>83</v>
      </c>
      <c r="C54" s="8">
        <v>11003</v>
      </c>
      <c r="D54" s="130" t="s">
        <v>160</v>
      </c>
      <c r="E54" s="130" t="s">
        <v>159</v>
      </c>
      <c r="F54" s="133" t="s">
        <v>161</v>
      </c>
      <c r="G54" s="133" t="s">
        <v>162</v>
      </c>
      <c r="H54" s="133" t="s">
        <v>163</v>
      </c>
      <c r="I54" s="130" t="s">
        <v>164</v>
      </c>
      <c r="J54" s="130" t="s">
        <v>139</v>
      </c>
      <c r="K54" s="130" t="s">
        <v>165</v>
      </c>
      <c r="L54" s="136"/>
    </row>
    <row r="55" spans="1:24" ht="38.25" x14ac:dyDescent="0.2">
      <c r="B55" s="68" t="s">
        <v>48</v>
      </c>
      <c r="C55" s="8" t="s">
        <v>20</v>
      </c>
      <c r="D55" s="131"/>
      <c r="E55" s="131"/>
      <c r="F55" s="134"/>
      <c r="G55" s="134"/>
      <c r="H55" s="134"/>
      <c r="I55" s="131"/>
      <c r="J55" s="131"/>
      <c r="K55" s="131"/>
      <c r="L55" s="137"/>
    </row>
    <row r="56" spans="1:24" ht="51" x14ac:dyDescent="0.2">
      <c r="B56" s="68" t="s">
        <v>84</v>
      </c>
      <c r="C56" s="8" t="s">
        <v>96</v>
      </c>
      <c r="D56" s="131"/>
      <c r="E56" s="131"/>
      <c r="F56" s="134"/>
      <c r="G56" s="134"/>
      <c r="H56" s="134"/>
      <c r="I56" s="131"/>
      <c r="J56" s="131"/>
      <c r="K56" s="131"/>
      <c r="L56" s="137"/>
    </row>
    <row r="57" spans="1:24" x14ac:dyDescent="0.2">
      <c r="B57" s="68" t="s">
        <v>51</v>
      </c>
      <c r="C57" s="8" t="s">
        <v>52</v>
      </c>
      <c r="D57" s="131"/>
      <c r="E57" s="131"/>
      <c r="F57" s="134"/>
      <c r="G57" s="134"/>
      <c r="H57" s="134"/>
      <c r="I57" s="131"/>
      <c r="J57" s="131"/>
      <c r="K57" s="131"/>
      <c r="L57" s="137"/>
    </row>
    <row r="58" spans="1:24" ht="25.5" x14ac:dyDescent="0.2">
      <c r="B58" s="8" t="s">
        <v>153</v>
      </c>
      <c r="C58" s="8" t="s">
        <v>101</v>
      </c>
      <c r="D58" s="131"/>
      <c r="E58" s="131"/>
      <c r="F58" s="134"/>
      <c r="G58" s="134"/>
      <c r="H58" s="134"/>
      <c r="I58" s="131"/>
      <c r="J58" s="131"/>
      <c r="K58" s="131"/>
      <c r="L58" s="137"/>
    </row>
    <row r="59" spans="1:24" x14ac:dyDescent="0.2">
      <c r="B59" s="50"/>
      <c r="C59" s="69" t="s">
        <v>89</v>
      </c>
      <c r="D59" s="132"/>
      <c r="E59" s="132"/>
      <c r="F59" s="135"/>
      <c r="G59" s="135"/>
      <c r="H59" s="135"/>
      <c r="I59" s="132"/>
      <c r="J59" s="132"/>
      <c r="K59" s="132"/>
      <c r="L59" s="138"/>
    </row>
    <row r="60" spans="1:24" x14ac:dyDescent="0.2">
      <c r="B60" s="77" t="s">
        <v>85</v>
      </c>
      <c r="C60" s="77" t="s">
        <v>102</v>
      </c>
      <c r="D60" s="78">
        <v>5874</v>
      </c>
      <c r="E60" s="78">
        <v>5852</v>
      </c>
      <c r="F60" s="78">
        <v>1458</v>
      </c>
      <c r="G60" s="78">
        <v>2915</v>
      </c>
      <c r="H60" s="78">
        <v>4373</v>
      </c>
      <c r="I60" s="78">
        <v>5830</v>
      </c>
      <c r="J60" s="78">
        <v>5808</v>
      </c>
      <c r="K60" s="78">
        <v>5787</v>
      </c>
      <c r="L60" s="70"/>
      <c r="M60" s="1">
        <f>+I60/4</f>
        <v>1457.5</v>
      </c>
      <c r="N60" s="1">
        <f>+I60/2</f>
        <v>2915</v>
      </c>
      <c r="O60" s="1">
        <f>+I60/4*3</f>
        <v>4372.5</v>
      </c>
      <c r="R60" s="83">
        <f>ROUND(E60,0)</f>
        <v>5852</v>
      </c>
      <c r="S60" s="1">
        <f t="shared" ref="S60:U63" si="5">ROUND(M60,0)</f>
        <v>1458</v>
      </c>
      <c r="T60" s="1">
        <f t="shared" si="5"/>
        <v>2915</v>
      </c>
      <c r="U60" s="1">
        <f t="shared" si="5"/>
        <v>4373</v>
      </c>
      <c r="V60" s="83">
        <f>ROUND(I60,0)</f>
        <v>5830</v>
      </c>
      <c r="W60" s="83">
        <f>ROUND(J60,0)</f>
        <v>5808</v>
      </c>
      <c r="X60" s="83">
        <f>ROUND(K60,0)</f>
        <v>5787</v>
      </c>
    </row>
    <row r="61" spans="1:24" x14ac:dyDescent="0.2">
      <c r="B61" s="77" t="s">
        <v>85</v>
      </c>
      <c r="C61" s="77" t="s">
        <v>103</v>
      </c>
      <c r="D61" s="82">
        <v>4531</v>
      </c>
      <c r="E61" s="78">
        <v>4514</v>
      </c>
      <c r="F61" s="78">
        <v>1124</v>
      </c>
      <c r="G61" s="78">
        <v>2249</v>
      </c>
      <c r="H61" s="78">
        <v>3373</v>
      </c>
      <c r="I61" s="78">
        <v>4497</v>
      </c>
      <c r="J61" s="78">
        <v>4480</v>
      </c>
      <c r="K61" s="78">
        <v>4464</v>
      </c>
      <c r="L61" s="70"/>
      <c r="M61" s="1">
        <f t="shared" ref="M61:M63" si="6">+I61/4</f>
        <v>1124.25</v>
      </c>
      <c r="N61" s="1">
        <f t="shared" ref="N61:N63" si="7">+I61/2</f>
        <v>2248.5</v>
      </c>
      <c r="O61" s="1">
        <f t="shared" ref="O61:O63" si="8">+I61/4*3</f>
        <v>3372.75</v>
      </c>
      <c r="R61" s="83">
        <f t="shared" ref="R61:R63" si="9">ROUND(E61,0)</f>
        <v>4514</v>
      </c>
      <c r="S61" s="1">
        <f t="shared" si="5"/>
        <v>1124</v>
      </c>
      <c r="T61" s="1">
        <f t="shared" si="5"/>
        <v>2249</v>
      </c>
      <c r="U61" s="1">
        <f t="shared" si="5"/>
        <v>3373</v>
      </c>
      <c r="V61" s="83">
        <f t="shared" ref="V61:V63" si="10">ROUND(I61,0)</f>
        <v>4497</v>
      </c>
      <c r="W61" s="83">
        <f t="shared" ref="W61:W63" si="11">ROUND(J61,0)</f>
        <v>4480</v>
      </c>
      <c r="X61" s="83">
        <f t="shared" ref="X61:X63" si="12">ROUND(K61,0)</f>
        <v>4464</v>
      </c>
    </row>
    <row r="62" spans="1:24" x14ac:dyDescent="0.2">
      <c r="B62" s="77" t="s">
        <v>85</v>
      </c>
      <c r="C62" s="77" t="s">
        <v>104</v>
      </c>
      <c r="D62" s="78">
        <v>5036</v>
      </c>
      <c r="E62" s="78">
        <v>5021</v>
      </c>
      <c r="F62" s="78">
        <v>1252</v>
      </c>
      <c r="G62" s="78">
        <v>2504</v>
      </c>
      <c r="H62" s="78">
        <v>3756</v>
      </c>
      <c r="I62" s="78">
        <v>5008</v>
      </c>
      <c r="J62" s="78">
        <v>4995</v>
      </c>
      <c r="K62" s="78">
        <v>4982</v>
      </c>
      <c r="L62" s="70"/>
      <c r="M62" s="1">
        <f t="shared" si="6"/>
        <v>1252</v>
      </c>
      <c r="N62" s="1">
        <f t="shared" si="7"/>
        <v>2504</v>
      </c>
      <c r="O62" s="1">
        <f t="shared" si="8"/>
        <v>3756</v>
      </c>
      <c r="R62" s="83">
        <f t="shared" si="9"/>
        <v>5021</v>
      </c>
      <c r="S62" s="1">
        <f t="shared" si="5"/>
        <v>1252</v>
      </c>
      <c r="T62" s="1">
        <f t="shared" si="5"/>
        <v>2504</v>
      </c>
      <c r="U62" s="1">
        <f t="shared" si="5"/>
        <v>3756</v>
      </c>
      <c r="V62" s="83">
        <f t="shared" si="10"/>
        <v>5008</v>
      </c>
      <c r="W62" s="83">
        <f t="shared" si="11"/>
        <v>4995</v>
      </c>
      <c r="X62" s="83">
        <f t="shared" si="12"/>
        <v>4982</v>
      </c>
    </row>
    <row r="63" spans="1:24" x14ac:dyDescent="0.2">
      <c r="B63" s="77" t="s">
        <v>85</v>
      </c>
      <c r="C63" s="77" t="s">
        <v>105</v>
      </c>
      <c r="D63" s="78">
        <v>838</v>
      </c>
      <c r="E63" s="78">
        <v>831</v>
      </c>
      <c r="F63" s="78">
        <v>206</v>
      </c>
      <c r="G63" s="78">
        <v>411</v>
      </c>
      <c r="H63" s="78">
        <v>617</v>
      </c>
      <c r="I63" s="78">
        <v>822</v>
      </c>
      <c r="J63" s="78">
        <v>813</v>
      </c>
      <c r="K63" s="78">
        <v>804</v>
      </c>
      <c r="L63" s="70"/>
      <c r="M63" s="1">
        <f t="shared" si="6"/>
        <v>205.5</v>
      </c>
      <c r="N63" s="1">
        <f t="shared" si="7"/>
        <v>411</v>
      </c>
      <c r="O63" s="1">
        <f t="shared" si="8"/>
        <v>616.5</v>
      </c>
      <c r="R63" s="83">
        <f t="shared" si="9"/>
        <v>831</v>
      </c>
      <c r="S63" s="1">
        <f t="shared" si="5"/>
        <v>206</v>
      </c>
      <c r="T63" s="1">
        <f t="shared" si="5"/>
        <v>411</v>
      </c>
      <c r="U63" s="1">
        <f t="shared" si="5"/>
        <v>617</v>
      </c>
      <c r="V63" s="83">
        <f t="shared" si="10"/>
        <v>822</v>
      </c>
      <c r="W63" s="83">
        <f t="shared" si="11"/>
        <v>813</v>
      </c>
      <c r="X63" s="83">
        <f t="shared" si="12"/>
        <v>804</v>
      </c>
    </row>
    <row r="64" spans="1:24" x14ac:dyDescent="0.2">
      <c r="B64" s="77" t="s">
        <v>93</v>
      </c>
      <c r="C64" s="77" t="s">
        <v>106</v>
      </c>
      <c r="D64" s="70">
        <v>85.7</v>
      </c>
      <c r="E64" s="70">
        <v>85.8</v>
      </c>
      <c r="F64" s="74">
        <v>85.899999999999991</v>
      </c>
      <c r="G64" s="74">
        <v>85.899999999999991</v>
      </c>
      <c r="H64" s="74">
        <v>85.899999999999991</v>
      </c>
      <c r="I64" s="74">
        <v>85.899999999999991</v>
      </c>
      <c r="J64" s="74">
        <v>85.999999999999986</v>
      </c>
      <c r="K64" s="74">
        <v>86.09999999999998</v>
      </c>
      <c r="L64" s="70"/>
    </row>
    <row r="65" spans="1:24" ht="25.5" x14ac:dyDescent="0.2">
      <c r="B65" s="77" t="s">
        <v>93</v>
      </c>
      <c r="C65" s="77" t="s">
        <v>107</v>
      </c>
      <c r="D65" s="70">
        <v>3.6</v>
      </c>
      <c r="E65" s="70">
        <v>3.5</v>
      </c>
      <c r="F65" s="74">
        <v>3.4</v>
      </c>
      <c r="G65" s="74">
        <v>3.4</v>
      </c>
      <c r="H65" s="74">
        <v>3.4</v>
      </c>
      <c r="I65" s="74">
        <v>3.4</v>
      </c>
      <c r="J65" s="74">
        <v>3.3</v>
      </c>
      <c r="K65" s="74">
        <v>3.1999999999999997</v>
      </c>
      <c r="L65" s="70"/>
    </row>
    <row r="66" spans="1:24" x14ac:dyDescent="0.2">
      <c r="B66" s="79"/>
      <c r="C66" s="77" t="s">
        <v>135</v>
      </c>
      <c r="D66" s="91" t="s">
        <v>147</v>
      </c>
      <c r="E66" s="91" t="s">
        <v>147</v>
      </c>
      <c r="F66" s="91" t="s">
        <v>147</v>
      </c>
      <c r="G66" s="91" t="s">
        <v>147</v>
      </c>
      <c r="H66" s="91" t="s">
        <v>147</v>
      </c>
      <c r="I66" s="91" t="s">
        <v>147</v>
      </c>
      <c r="J66" s="91" t="s">
        <v>147</v>
      </c>
      <c r="K66" s="91" t="s">
        <v>147</v>
      </c>
      <c r="L66" s="70"/>
    </row>
    <row r="67" spans="1:24" ht="25.5" x14ac:dyDescent="0.2">
      <c r="B67" s="79"/>
      <c r="C67" s="77" t="s">
        <v>136</v>
      </c>
      <c r="D67" s="91" t="s">
        <v>148</v>
      </c>
      <c r="E67" s="91" t="s">
        <v>148</v>
      </c>
      <c r="F67" s="91" t="s">
        <v>148</v>
      </c>
      <c r="G67" s="91" t="s">
        <v>148</v>
      </c>
      <c r="H67" s="91" t="s">
        <v>148</v>
      </c>
      <c r="I67" s="91" t="s">
        <v>148</v>
      </c>
      <c r="J67" s="91" t="s">
        <v>148</v>
      </c>
      <c r="K67" s="91" t="s">
        <v>148</v>
      </c>
      <c r="L67" s="70"/>
    </row>
    <row r="68" spans="1:24" ht="15" customHeight="1" x14ac:dyDescent="0.2">
      <c r="B68" s="72" t="s">
        <v>86</v>
      </c>
      <c r="C68" s="73"/>
      <c r="D68" s="74">
        <v>537895</v>
      </c>
      <c r="E68" s="74">
        <v>597163.69999999995</v>
      </c>
      <c r="F68" s="74">
        <v>136415.6</v>
      </c>
      <c r="G68" s="74">
        <v>333854.3</v>
      </c>
      <c r="H68" s="74">
        <v>531293</v>
      </c>
      <c r="I68" s="74">
        <v>792256</v>
      </c>
      <c r="J68" s="74">
        <v>800955.3</v>
      </c>
      <c r="K68" s="74">
        <v>807520.8</v>
      </c>
      <c r="L68" s="74"/>
    </row>
    <row r="70" spans="1:24" x14ac:dyDescent="0.2">
      <c r="B70" s="63" t="s">
        <v>79</v>
      </c>
      <c r="C70" s="8" t="s">
        <v>87</v>
      </c>
      <c r="F70" s="61"/>
      <c r="G70" s="61"/>
      <c r="H70" s="61"/>
      <c r="I70" s="61"/>
      <c r="J70" s="61"/>
      <c r="K70" s="61"/>
      <c r="L70" s="61"/>
    </row>
    <row r="71" spans="1:24" ht="25.5" x14ac:dyDescent="0.2">
      <c r="B71" s="63" t="s">
        <v>80</v>
      </c>
      <c r="C71" s="8">
        <v>102002</v>
      </c>
      <c r="D71" s="61"/>
      <c r="E71" s="61"/>
      <c r="F71" s="61"/>
      <c r="G71" s="61"/>
      <c r="H71" s="61"/>
      <c r="I71" s="61"/>
      <c r="J71" s="61"/>
      <c r="K71" s="61"/>
      <c r="L71" s="61"/>
    </row>
    <row r="72" spans="1:24" ht="25.5" x14ac:dyDescent="0.2">
      <c r="B72" s="63" t="s">
        <v>81</v>
      </c>
      <c r="C72" s="8" t="s">
        <v>32</v>
      </c>
      <c r="D72" s="61"/>
      <c r="E72" s="61"/>
      <c r="F72" s="61"/>
      <c r="G72" s="61"/>
      <c r="H72" s="61"/>
      <c r="I72" s="61"/>
      <c r="J72" s="61"/>
      <c r="K72" s="61"/>
      <c r="L72" s="61"/>
    </row>
    <row r="73" spans="1:24" ht="26.25" customHeight="1" x14ac:dyDescent="0.2">
      <c r="B73" s="63" t="s">
        <v>82</v>
      </c>
      <c r="C73" s="8">
        <v>1080</v>
      </c>
      <c r="D73" s="127" t="s">
        <v>91</v>
      </c>
      <c r="E73" s="128"/>
      <c r="F73" s="128"/>
      <c r="G73" s="128"/>
      <c r="H73" s="128"/>
      <c r="I73" s="128"/>
      <c r="J73" s="128"/>
      <c r="K73" s="128"/>
      <c r="L73" s="129"/>
    </row>
    <row r="74" spans="1:24" ht="15" customHeight="1" x14ac:dyDescent="0.2">
      <c r="A74" s="2" t="s">
        <v>152</v>
      </c>
      <c r="B74" s="63" t="s">
        <v>83</v>
      </c>
      <c r="C74" s="8">
        <v>11004</v>
      </c>
      <c r="D74" s="130" t="s">
        <v>160</v>
      </c>
      <c r="E74" s="130" t="s">
        <v>159</v>
      </c>
      <c r="F74" s="133" t="s">
        <v>161</v>
      </c>
      <c r="G74" s="133" t="s">
        <v>162</v>
      </c>
      <c r="H74" s="133" t="s">
        <v>163</v>
      </c>
      <c r="I74" s="130" t="s">
        <v>164</v>
      </c>
      <c r="J74" s="130" t="s">
        <v>139</v>
      </c>
      <c r="K74" s="130" t="s">
        <v>165</v>
      </c>
      <c r="L74" s="136"/>
    </row>
    <row r="75" spans="1:24" ht="38.25" x14ac:dyDescent="0.2">
      <c r="B75" s="68" t="s">
        <v>48</v>
      </c>
      <c r="C75" s="8" t="s">
        <v>21</v>
      </c>
      <c r="D75" s="131"/>
      <c r="E75" s="131"/>
      <c r="F75" s="134"/>
      <c r="G75" s="134"/>
      <c r="H75" s="134"/>
      <c r="I75" s="131"/>
      <c r="J75" s="131"/>
      <c r="K75" s="131"/>
      <c r="L75" s="137"/>
    </row>
    <row r="76" spans="1:24" ht="51" x14ac:dyDescent="0.2">
      <c r="B76" s="68" t="s">
        <v>84</v>
      </c>
      <c r="C76" s="8" t="s">
        <v>96</v>
      </c>
      <c r="D76" s="131"/>
      <c r="E76" s="131"/>
      <c r="F76" s="134"/>
      <c r="G76" s="134"/>
      <c r="H76" s="134"/>
      <c r="I76" s="131"/>
      <c r="J76" s="131"/>
      <c r="K76" s="131"/>
      <c r="L76" s="137"/>
    </row>
    <row r="77" spans="1:24" x14ac:dyDescent="0.2">
      <c r="B77" s="68" t="s">
        <v>51</v>
      </c>
      <c r="C77" s="8" t="s">
        <v>52</v>
      </c>
      <c r="D77" s="131"/>
      <c r="E77" s="131"/>
      <c r="F77" s="134"/>
      <c r="G77" s="134"/>
      <c r="H77" s="134"/>
      <c r="I77" s="131"/>
      <c r="J77" s="131"/>
      <c r="K77" s="131"/>
      <c r="L77" s="137"/>
    </row>
    <row r="78" spans="1:24" ht="25.5" x14ac:dyDescent="0.2">
      <c r="B78" s="8" t="s">
        <v>153</v>
      </c>
      <c r="C78" s="8" t="s">
        <v>108</v>
      </c>
      <c r="D78" s="131"/>
      <c r="E78" s="131"/>
      <c r="F78" s="134"/>
      <c r="G78" s="134"/>
      <c r="H78" s="134"/>
      <c r="I78" s="131"/>
      <c r="J78" s="131"/>
      <c r="K78" s="131"/>
      <c r="L78" s="137"/>
    </row>
    <row r="79" spans="1:24" x14ac:dyDescent="0.2">
      <c r="B79" s="50"/>
      <c r="C79" s="69" t="s">
        <v>89</v>
      </c>
      <c r="D79" s="132"/>
      <c r="E79" s="132"/>
      <c r="F79" s="135"/>
      <c r="G79" s="135"/>
      <c r="H79" s="135"/>
      <c r="I79" s="132"/>
      <c r="J79" s="132"/>
      <c r="K79" s="132"/>
      <c r="L79" s="138"/>
    </row>
    <row r="80" spans="1:24" x14ac:dyDescent="0.2">
      <c r="B80" s="77" t="s">
        <v>85</v>
      </c>
      <c r="C80" s="77" t="s">
        <v>102</v>
      </c>
      <c r="D80" s="70">
        <v>4672</v>
      </c>
      <c r="E80" s="78">
        <v>4917</v>
      </c>
      <c r="F80" s="78">
        <v>1294</v>
      </c>
      <c r="G80" s="78">
        <v>2588</v>
      </c>
      <c r="H80" s="78">
        <v>3881</v>
      </c>
      <c r="I80" s="78">
        <v>5175</v>
      </c>
      <c r="J80" s="78">
        <v>5447</v>
      </c>
      <c r="K80" s="78">
        <v>5733</v>
      </c>
      <c r="L80" s="70"/>
      <c r="M80" s="1">
        <f>+I80/4</f>
        <v>1293.75</v>
      </c>
      <c r="N80" s="1">
        <f>+I80/2</f>
        <v>2587.5</v>
      </c>
      <c r="O80" s="1">
        <f>+I80/4*3</f>
        <v>3881.25</v>
      </c>
      <c r="R80" s="83">
        <f>ROUND(E80,0)</f>
        <v>4917</v>
      </c>
      <c r="S80" s="1">
        <f t="shared" ref="S80:U83" si="13">ROUND(M80,0)</f>
        <v>1294</v>
      </c>
      <c r="T80" s="1">
        <f t="shared" si="13"/>
        <v>2588</v>
      </c>
      <c r="U80" s="1">
        <f t="shared" si="13"/>
        <v>3881</v>
      </c>
      <c r="V80" s="83">
        <f>ROUND(I80,0)</f>
        <v>5175</v>
      </c>
      <c r="W80" s="83">
        <f>ROUND(J80,0)</f>
        <v>5447</v>
      </c>
      <c r="X80" s="83">
        <f>ROUND(K80,0)</f>
        <v>5733</v>
      </c>
    </row>
    <row r="81" spans="1:24" x14ac:dyDescent="0.2">
      <c r="B81" s="77" t="s">
        <v>85</v>
      </c>
      <c r="C81" s="77" t="s">
        <v>103</v>
      </c>
      <c r="D81" s="70">
        <v>4672</v>
      </c>
      <c r="E81" s="78">
        <v>4917</v>
      </c>
      <c r="F81" s="78">
        <v>1294</v>
      </c>
      <c r="G81" s="78">
        <v>2588</v>
      </c>
      <c r="H81" s="78">
        <v>3881</v>
      </c>
      <c r="I81" s="78">
        <v>5175</v>
      </c>
      <c r="J81" s="78">
        <v>5447</v>
      </c>
      <c r="K81" s="78">
        <v>5733</v>
      </c>
      <c r="L81" s="70"/>
      <c r="M81" s="1">
        <f t="shared" ref="M81:M83" si="14">+I81/4</f>
        <v>1293.75</v>
      </c>
      <c r="N81" s="1">
        <f t="shared" ref="N81:N83" si="15">+I81/2</f>
        <v>2587.5</v>
      </c>
      <c r="O81" s="1">
        <f t="shared" ref="O81:O83" si="16">+I81/4*3</f>
        <v>3881.25</v>
      </c>
      <c r="R81" s="83">
        <f t="shared" ref="R81:R83" si="17">ROUND(E81,0)</f>
        <v>4917</v>
      </c>
      <c r="S81" s="1">
        <f t="shared" si="13"/>
        <v>1294</v>
      </c>
      <c r="T81" s="1">
        <f t="shared" si="13"/>
        <v>2588</v>
      </c>
      <c r="U81" s="1">
        <f t="shared" si="13"/>
        <v>3881</v>
      </c>
      <c r="V81" s="83">
        <f t="shared" ref="V81:V83" si="18">ROUND(I81,0)</f>
        <v>5175</v>
      </c>
      <c r="W81" s="83">
        <f t="shared" ref="W81:W83" si="19">ROUND(J81,0)</f>
        <v>5447</v>
      </c>
      <c r="X81" s="83">
        <f t="shared" ref="X81:X83" si="20">ROUND(K81,0)</f>
        <v>5733</v>
      </c>
    </row>
    <row r="82" spans="1:24" x14ac:dyDescent="0.2">
      <c r="B82" s="77" t="s">
        <v>85</v>
      </c>
      <c r="C82" s="77" t="s">
        <v>104</v>
      </c>
      <c r="D82" s="70">
        <v>3968</v>
      </c>
      <c r="E82" s="78">
        <v>4185</v>
      </c>
      <c r="F82" s="78">
        <v>1102</v>
      </c>
      <c r="G82" s="78">
        <v>2205</v>
      </c>
      <c r="H82" s="78">
        <v>3307</v>
      </c>
      <c r="I82" s="78">
        <v>4409</v>
      </c>
      <c r="J82" s="78">
        <v>4646</v>
      </c>
      <c r="K82" s="78">
        <v>4896</v>
      </c>
      <c r="L82" s="70"/>
      <c r="M82" s="1">
        <f t="shared" si="14"/>
        <v>1102.25</v>
      </c>
      <c r="N82" s="1">
        <f t="shared" si="15"/>
        <v>2204.5</v>
      </c>
      <c r="O82" s="1">
        <f t="shared" si="16"/>
        <v>3306.75</v>
      </c>
      <c r="R82" s="83">
        <f t="shared" si="17"/>
        <v>4185</v>
      </c>
      <c r="S82" s="1">
        <f t="shared" si="13"/>
        <v>1102</v>
      </c>
      <c r="T82" s="1">
        <f t="shared" si="13"/>
        <v>2205</v>
      </c>
      <c r="U82" s="1">
        <f t="shared" si="13"/>
        <v>3307</v>
      </c>
      <c r="V82" s="83">
        <f t="shared" si="18"/>
        <v>4409</v>
      </c>
      <c r="W82" s="83">
        <f t="shared" si="19"/>
        <v>4646</v>
      </c>
      <c r="X82" s="83">
        <f t="shared" si="20"/>
        <v>4896</v>
      </c>
    </row>
    <row r="83" spans="1:24" x14ac:dyDescent="0.2">
      <c r="B83" s="77" t="s">
        <v>85</v>
      </c>
      <c r="C83" s="77" t="s">
        <v>105</v>
      </c>
      <c r="D83" s="94">
        <v>704</v>
      </c>
      <c r="E83" s="78">
        <v>733</v>
      </c>
      <c r="F83" s="78">
        <v>192</v>
      </c>
      <c r="G83" s="78">
        <v>383</v>
      </c>
      <c r="H83" s="78">
        <v>575</v>
      </c>
      <c r="I83" s="78">
        <v>766</v>
      </c>
      <c r="J83" s="78">
        <v>801</v>
      </c>
      <c r="K83" s="78">
        <v>837</v>
      </c>
      <c r="L83" s="70"/>
      <c r="M83" s="1">
        <f t="shared" si="14"/>
        <v>191.5</v>
      </c>
      <c r="N83" s="1">
        <f t="shared" si="15"/>
        <v>383</v>
      </c>
      <c r="O83" s="1">
        <f t="shared" si="16"/>
        <v>574.5</v>
      </c>
      <c r="R83" s="83">
        <f t="shared" si="17"/>
        <v>733</v>
      </c>
      <c r="S83" s="1">
        <f t="shared" si="13"/>
        <v>192</v>
      </c>
      <c r="T83" s="1">
        <f t="shared" si="13"/>
        <v>383</v>
      </c>
      <c r="U83" s="1">
        <f t="shared" si="13"/>
        <v>575</v>
      </c>
      <c r="V83" s="83">
        <f t="shared" si="18"/>
        <v>766</v>
      </c>
      <c r="W83" s="83">
        <f t="shared" si="19"/>
        <v>801</v>
      </c>
      <c r="X83" s="83">
        <f t="shared" si="20"/>
        <v>837</v>
      </c>
    </row>
    <row r="84" spans="1:24" x14ac:dyDescent="0.2">
      <c r="B84" s="77" t="s">
        <v>93</v>
      </c>
      <c r="C84" s="77" t="s">
        <v>106</v>
      </c>
      <c r="D84" s="70">
        <v>85</v>
      </c>
      <c r="E84" s="70">
        <v>85.1</v>
      </c>
      <c r="F84" s="74">
        <v>86.3</v>
      </c>
      <c r="G84" s="74">
        <v>86.3</v>
      </c>
      <c r="H84" s="74">
        <v>86.3</v>
      </c>
      <c r="I84" s="74">
        <v>85.199999999999989</v>
      </c>
      <c r="J84" s="74">
        <v>85.299999999999983</v>
      </c>
      <c r="K84" s="74">
        <v>85.399999999999977</v>
      </c>
      <c r="L84" s="70"/>
    </row>
    <row r="85" spans="1:24" ht="25.5" x14ac:dyDescent="0.2">
      <c r="B85" s="77" t="s">
        <v>93</v>
      </c>
      <c r="C85" s="77" t="s">
        <v>107</v>
      </c>
      <c r="D85" s="70">
        <v>2.2999999999999998</v>
      </c>
      <c r="E85" s="70">
        <v>2.1999999999999997</v>
      </c>
      <c r="F85" s="74">
        <v>2.0999999999999996</v>
      </c>
      <c r="G85" s="74">
        <v>2.0999999999999996</v>
      </c>
      <c r="H85" s="74">
        <v>2.0999999999999996</v>
      </c>
      <c r="I85" s="74">
        <v>2.0999999999999996</v>
      </c>
      <c r="J85" s="74">
        <v>1.9999999999999996</v>
      </c>
      <c r="K85" s="74">
        <v>1.8999999999999995</v>
      </c>
      <c r="L85" s="70"/>
    </row>
    <row r="86" spans="1:24" x14ac:dyDescent="0.2">
      <c r="B86" s="79" t="s">
        <v>93</v>
      </c>
      <c r="C86" s="77" t="s">
        <v>135</v>
      </c>
      <c r="D86" s="91" t="s">
        <v>192</v>
      </c>
      <c r="E86" s="91" t="s">
        <v>192</v>
      </c>
      <c r="F86" s="91" t="s">
        <v>192</v>
      </c>
      <c r="G86" s="91" t="s">
        <v>192</v>
      </c>
      <c r="H86" s="91" t="s">
        <v>192</v>
      </c>
      <c r="I86" s="91" t="s">
        <v>192</v>
      </c>
      <c r="J86" s="91" t="s">
        <v>192</v>
      </c>
      <c r="K86" s="91" t="s">
        <v>192</v>
      </c>
      <c r="L86" s="70"/>
    </row>
    <row r="87" spans="1:24" ht="25.5" x14ac:dyDescent="0.2">
      <c r="B87" s="79" t="s">
        <v>93</v>
      </c>
      <c r="C87" s="77" t="s">
        <v>136</v>
      </c>
      <c r="D87" s="91" t="s">
        <v>145</v>
      </c>
      <c r="E87" s="91" t="s">
        <v>145</v>
      </c>
      <c r="F87" s="91" t="s">
        <v>145</v>
      </c>
      <c r="G87" s="91" t="s">
        <v>145</v>
      </c>
      <c r="H87" s="91" t="s">
        <v>145</v>
      </c>
      <c r="I87" s="91" t="s">
        <v>145</v>
      </c>
      <c r="J87" s="91" t="s">
        <v>145</v>
      </c>
      <c r="K87" s="91" t="s">
        <v>145</v>
      </c>
      <c r="L87" s="70"/>
    </row>
    <row r="88" spans="1:24" ht="15" customHeight="1" x14ac:dyDescent="0.2">
      <c r="B88" s="72" t="s">
        <v>86</v>
      </c>
      <c r="C88" s="73"/>
      <c r="D88" s="74">
        <v>580015.4</v>
      </c>
      <c r="E88" s="74">
        <v>671608.5</v>
      </c>
      <c r="F88" s="74">
        <v>151887.20000000001</v>
      </c>
      <c r="G88" s="74">
        <v>370186.6</v>
      </c>
      <c r="H88" s="74">
        <v>588485.9</v>
      </c>
      <c r="I88" s="74">
        <v>873304.99999999988</v>
      </c>
      <c r="J88" s="74">
        <v>872411.1</v>
      </c>
      <c r="K88" s="74">
        <v>880099.5</v>
      </c>
      <c r="L88" s="74"/>
    </row>
    <row r="90" spans="1:24" x14ac:dyDescent="0.2">
      <c r="B90" s="63" t="s">
        <v>79</v>
      </c>
      <c r="C90" s="8" t="s">
        <v>87</v>
      </c>
      <c r="F90" s="61"/>
      <c r="G90" s="61"/>
      <c r="H90" s="61"/>
      <c r="I90" s="61"/>
      <c r="J90" s="61"/>
      <c r="K90" s="61"/>
      <c r="L90" s="61"/>
    </row>
    <row r="91" spans="1:24" ht="25.5" x14ac:dyDescent="0.2">
      <c r="B91" s="63" t="s">
        <v>80</v>
      </c>
      <c r="C91" s="8">
        <v>102002</v>
      </c>
      <c r="D91" s="61"/>
      <c r="E91" s="61"/>
      <c r="F91" s="61"/>
      <c r="G91" s="61"/>
      <c r="H91" s="61"/>
      <c r="I91" s="61"/>
      <c r="J91" s="61"/>
      <c r="K91" s="61"/>
      <c r="L91" s="61"/>
    </row>
    <row r="92" spans="1:24" ht="25.5" x14ac:dyDescent="0.2">
      <c r="B92" s="63" t="s">
        <v>81</v>
      </c>
      <c r="C92" s="8" t="s">
        <v>32</v>
      </c>
      <c r="D92" s="61"/>
      <c r="E92" s="61"/>
      <c r="F92" s="61"/>
      <c r="G92" s="61"/>
      <c r="H92" s="61"/>
      <c r="I92" s="61"/>
      <c r="J92" s="61"/>
      <c r="K92" s="61"/>
      <c r="L92" s="61"/>
    </row>
    <row r="93" spans="1:24" ht="26.25" customHeight="1" x14ac:dyDescent="0.2">
      <c r="B93" s="63" t="s">
        <v>82</v>
      </c>
      <c r="C93" s="8">
        <v>1080</v>
      </c>
      <c r="D93" s="127" t="s">
        <v>91</v>
      </c>
      <c r="E93" s="128"/>
      <c r="F93" s="128"/>
      <c r="G93" s="128"/>
      <c r="H93" s="128"/>
      <c r="I93" s="128"/>
      <c r="J93" s="128"/>
      <c r="K93" s="128"/>
      <c r="L93" s="129"/>
    </row>
    <row r="94" spans="1:24" ht="15" customHeight="1" x14ac:dyDescent="0.2">
      <c r="A94" s="2" t="s">
        <v>152</v>
      </c>
      <c r="B94" s="63" t="s">
        <v>83</v>
      </c>
      <c r="C94" s="8">
        <v>11005</v>
      </c>
      <c r="D94" s="130" t="s">
        <v>160</v>
      </c>
      <c r="E94" s="130" t="s">
        <v>159</v>
      </c>
      <c r="F94" s="133" t="s">
        <v>161</v>
      </c>
      <c r="G94" s="133" t="s">
        <v>162</v>
      </c>
      <c r="H94" s="133" t="s">
        <v>163</v>
      </c>
      <c r="I94" s="130" t="s">
        <v>164</v>
      </c>
      <c r="J94" s="130" t="s">
        <v>139</v>
      </c>
      <c r="K94" s="130" t="s">
        <v>165</v>
      </c>
      <c r="L94" s="136"/>
    </row>
    <row r="95" spans="1:24" ht="38.25" x14ac:dyDescent="0.2">
      <c r="B95" s="68" t="s">
        <v>48</v>
      </c>
      <c r="C95" s="8" t="s">
        <v>22</v>
      </c>
      <c r="D95" s="131"/>
      <c r="E95" s="131"/>
      <c r="F95" s="134"/>
      <c r="G95" s="134"/>
      <c r="H95" s="134"/>
      <c r="I95" s="131"/>
      <c r="J95" s="131"/>
      <c r="K95" s="131"/>
      <c r="L95" s="137"/>
    </row>
    <row r="96" spans="1:24" ht="51" x14ac:dyDescent="0.2">
      <c r="B96" s="68" t="s">
        <v>84</v>
      </c>
      <c r="C96" s="8" t="s">
        <v>96</v>
      </c>
      <c r="D96" s="131"/>
      <c r="E96" s="131"/>
      <c r="F96" s="134"/>
      <c r="G96" s="134"/>
      <c r="H96" s="134"/>
      <c r="I96" s="131"/>
      <c r="J96" s="131"/>
      <c r="K96" s="131"/>
      <c r="L96" s="137"/>
    </row>
    <row r="97" spans="2:24" x14ac:dyDescent="0.2">
      <c r="B97" s="68" t="s">
        <v>51</v>
      </c>
      <c r="C97" s="8" t="s">
        <v>52</v>
      </c>
      <c r="D97" s="131"/>
      <c r="E97" s="131"/>
      <c r="F97" s="134"/>
      <c r="G97" s="134"/>
      <c r="H97" s="134"/>
      <c r="I97" s="131"/>
      <c r="J97" s="131"/>
      <c r="K97" s="131"/>
      <c r="L97" s="137"/>
    </row>
    <row r="98" spans="2:24" ht="25.5" x14ac:dyDescent="0.2">
      <c r="B98" s="8" t="s">
        <v>153</v>
      </c>
      <c r="C98" s="8" t="s">
        <v>109</v>
      </c>
      <c r="D98" s="131"/>
      <c r="E98" s="131"/>
      <c r="F98" s="134"/>
      <c r="G98" s="134"/>
      <c r="H98" s="134"/>
      <c r="I98" s="131"/>
      <c r="J98" s="131"/>
      <c r="K98" s="131"/>
      <c r="L98" s="137"/>
    </row>
    <row r="99" spans="2:24" x14ac:dyDescent="0.2">
      <c r="B99" s="50"/>
      <c r="C99" s="69" t="s">
        <v>89</v>
      </c>
      <c r="D99" s="132"/>
      <c r="E99" s="132"/>
      <c r="F99" s="135"/>
      <c r="G99" s="135"/>
      <c r="H99" s="135"/>
      <c r="I99" s="132"/>
      <c r="J99" s="132"/>
      <c r="K99" s="132"/>
      <c r="L99" s="138"/>
    </row>
    <row r="100" spans="2:24" x14ac:dyDescent="0.2">
      <c r="B100" s="77" t="s">
        <v>85</v>
      </c>
      <c r="C100" s="77" t="s">
        <v>102</v>
      </c>
      <c r="D100" s="78">
        <v>7740</v>
      </c>
      <c r="E100" s="78">
        <v>10159</v>
      </c>
      <c r="F100" s="78">
        <v>3334</v>
      </c>
      <c r="G100" s="78">
        <v>6667</v>
      </c>
      <c r="H100" s="78">
        <v>10001</v>
      </c>
      <c r="I100" s="78">
        <v>13334</v>
      </c>
      <c r="J100" s="78">
        <v>17501</v>
      </c>
      <c r="K100" s="78">
        <v>22971</v>
      </c>
      <c r="L100" s="70"/>
      <c r="M100" s="1">
        <f>+I100/4</f>
        <v>3333.5</v>
      </c>
      <c r="N100" s="1">
        <f>+I100/2</f>
        <v>6667</v>
      </c>
      <c r="O100" s="1">
        <f>+I100/4*3</f>
        <v>10000.5</v>
      </c>
      <c r="R100" s="83">
        <f>ROUND(E100,0)</f>
        <v>10159</v>
      </c>
      <c r="S100" s="1">
        <f t="shared" ref="S100:U103" si="21">ROUND(M100,0)</f>
        <v>3334</v>
      </c>
      <c r="T100" s="1">
        <f t="shared" si="21"/>
        <v>6667</v>
      </c>
      <c r="U100" s="1">
        <f t="shared" si="21"/>
        <v>10001</v>
      </c>
      <c r="V100" s="83">
        <f>ROUND(I100,0)</f>
        <v>13334</v>
      </c>
      <c r="W100" s="83">
        <f>ROUND(J100,0)</f>
        <v>17501</v>
      </c>
      <c r="X100" s="83">
        <f>ROUND(K100,0)</f>
        <v>22971</v>
      </c>
    </row>
    <row r="101" spans="2:24" x14ac:dyDescent="0.2">
      <c r="B101" s="77" t="s">
        <v>85</v>
      </c>
      <c r="C101" s="77" t="s">
        <v>103</v>
      </c>
      <c r="D101" s="78">
        <v>6959</v>
      </c>
      <c r="E101" s="78">
        <v>9144</v>
      </c>
      <c r="F101" s="78">
        <v>3004</v>
      </c>
      <c r="G101" s="78">
        <v>6008</v>
      </c>
      <c r="H101" s="78">
        <v>9011</v>
      </c>
      <c r="I101" s="78">
        <v>12015</v>
      </c>
      <c r="J101" s="78">
        <v>15788</v>
      </c>
      <c r="K101" s="78">
        <v>20745</v>
      </c>
      <c r="L101" s="70"/>
      <c r="M101" s="1">
        <f t="shared" ref="M101:M103" si="22">+I101/4</f>
        <v>3003.75</v>
      </c>
      <c r="N101" s="1">
        <f t="shared" ref="N101:N103" si="23">+I101/2</f>
        <v>6007.5</v>
      </c>
      <c r="O101" s="1">
        <f t="shared" ref="O101:O103" si="24">+I101/4*3</f>
        <v>9011.25</v>
      </c>
      <c r="R101" s="83">
        <f t="shared" ref="R101:R103" si="25">ROUND(E101,0)</f>
        <v>9144</v>
      </c>
      <c r="S101" s="1">
        <f t="shared" si="21"/>
        <v>3004</v>
      </c>
      <c r="T101" s="1">
        <f t="shared" si="21"/>
        <v>6008</v>
      </c>
      <c r="U101" s="1">
        <f t="shared" si="21"/>
        <v>9011</v>
      </c>
      <c r="V101" s="83">
        <f t="shared" ref="V101:V103" si="26">ROUND(I101,0)</f>
        <v>12015</v>
      </c>
      <c r="W101" s="83">
        <f t="shared" ref="W101:W103" si="27">ROUND(J101,0)</f>
        <v>15788</v>
      </c>
      <c r="X101" s="83">
        <f t="shared" ref="X101:X103" si="28">ROUND(K101,0)</f>
        <v>20745</v>
      </c>
    </row>
    <row r="102" spans="2:24" x14ac:dyDescent="0.2">
      <c r="B102" s="77" t="s">
        <v>85</v>
      </c>
      <c r="C102" s="77" t="s">
        <v>104</v>
      </c>
      <c r="D102" s="78">
        <v>3778</v>
      </c>
      <c r="E102" s="78">
        <v>4968</v>
      </c>
      <c r="F102" s="78">
        <v>1634</v>
      </c>
      <c r="G102" s="78">
        <v>3267</v>
      </c>
      <c r="H102" s="78">
        <v>4901</v>
      </c>
      <c r="I102" s="78">
        <v>6534</v>
      </c>
      <c r="J102" s="78">
        <v>8593</v>
      </c>
      <c r="K102" s="78">
        <v>11302</v>
      </c>
      <c r="L102" s="70"/>
      <c r="M102" s="1">
        <f t="shared" si="22"/>
        <v>1633.5</v>
      </c>
      <c r="N102" s="1">
        <f t="shared" si="23"/>
        <v>3267</v>
      </c>
      <c r="O102" s="1">
        <f t="shared" si="24"/>
        <v>4900.5</v>
      </c>
      <c r="R102" s="83">
        <f t="shared" si="25"/>
        <v>4968</v>
      </c>
      <c r="S102" s="1">
        <f t="shared" si="21"/>
        <v>1634</v>
      </c>
      <c r="T102" s="1">
        <f t="shared" si="21"/>
        <v>3267</v>
      </c>
      <c r="U102" s="1">
        <f t="shared" si="21"/>
        <v>4901</v>
      </c>
      <c r="V102" s="83">
        <f t="shared" si="26"/>
        <v>6534</v>
      </c>
      <c r="W102" s="83">
        <f t="shared" si="27"/>
        <v>8593</v>
      </c>
      <c r="X102" s="83">
        <f t="shared" si="28"/>
        <v>11302</v>
      </c>
    </row>
    <row r="103" spans="2:24" x14ac:dyDescent="0.2">
      <c r="B103" s="77" t="s">
        <v>85</v>
      </c>
      <c r="C103" s="77" t="s">
        <v>105</v>
      </c>
      <c r="D103" s="78">
        <v>3962</v>
      </c>
      <c r="E103" s="78">
        <v>5191</v>
      </c>
      <c r="F103" s="78">
        <v>1700</v>
      </c>
      <c r="G103" s="78">
        <v>3400</v>
      </c>
      <c r="H103" s="78">
        <v>5100</v>
      </c>
      <c r="I103" s="78">
        <v>6800</v>
      </c>
      <c r="J103" s="78">
        <v>8908</v>
      </c>
      <c r="K103" s="78">
        <v>11669</v>
      </c>
      <c r="L103" s="70"/>
      <c r="M103" s="1">
        <f t="shared" si="22"/>
        <v>1700</v>
      </c>
      <c r="N103" s="1">
        <f t="shared" si="23"/>
        <v>3400</v>
      </c>
      <c r="O103" s="1">
        <f t="shared" si="24"/>
        <v>5100</v>
      </c>
      <c r="R103" s="83">
        <f t="shared" si="25"/>
        <v>5191</v>
      </c>
      <c r="S103" s="1">
        <f t="shared" si="21"/>
        <v>1700</v>
      </c>
      <c r="T103" s="1">
        <f t="shared" si="21"/>
        <v>3400</v>
      </c>
      <c r="U103" s="1">
        <f t="shared" si="21"/>
        <v>5100</v>
      </c>
      <c r="V103" s="83">
        <f t="shared" si="26"/>
        <v>6800</v>
      </c>
      <c r="W103" s="83">
        <f t="shared" si="27"/>
        <v>8908</v>
      </c>
      <c r="X103" s="83">
        <f t="shared" si="28"/>
        <v>11669</v>
      </c>
    </row>
    <row r="104" spans="2:24" x14ac:dyDescent="0.2">
      <c r="B104" s="77" t="s">
        <v>93</v>
      </c>
      <c r="C104" s="77" t="s">
        <v>106</v>
      </c>
      <c r="D104" s="74">
        <v>48.8</v>
      </c>
      <c r="E104" s="74">
        <v>48.9</v>
      </c>
      <c r="F104" s="74">
        <v>54</v>
      </c>
      <c r="G104" s="74">
        <v>54</v>
      </c>
      <c r="H104" s="74">
        <v>54</v>
      </c>
      <c r="I104" s="74">
        <v>49</v>
      </c>
      <c r="J104" s="74">
        <v>49.1</v>
      </c>
      <c r="K104" s="74">
        <v>49.2</v>
      </c>
      <c r="L104" s="70"/>
    </row>
    <row r="105" spans="2:24" ht="25.5" x14ac:dyDescent="0.2">
      <c r="B105" s="77" t="s">
        <v>93</v>
      </c>
      <c r="C105" s="77" t="s">
        <v>107</v>
      </c>
      <c r="D105" s="74">
        <v>1.9</v>
      </c>
      <c r="E105" s="74">
        <v>1.7999999999999998</v>
      </c>
      <c r="F105" s="74">
        <v>1.6999999999999997</v>
      </c>
      <c r="G105" s="74">
        <v>1.6999999999999997</v>
      </c>
      <c r="H105" s="74">
        <v>1.6999999999999997</v>
      </c>
      <c r="I105" s="74">
        <v>1.6999999999999997</v>
      </c>
      <c r="J105" s="74">
        <v>1.5999999999999996</v>
      </c>
      <c r="K105" s="74">
        <v>1.4999999999999996</v>
      </c>
      <c r="L105" s="70"/>
    </row>
    <row r="106" spans="2:24" x14ac:dyDescent="0.2">
      <c r="B106" s="77" t="s">
        <v>93</v>
      </c>
      <c r="C106" s="77" t="s">
        <v>135</v>
      </c>
      <c r="D106" s="91" t="s">
        <v>193</v>
      </c>
      <c r="E106" s="91" t="s">
        <v>193</v>
      </c>
      <c r="F106" s="91" t="s">
        <v>193</v>
      </c>
      <c r="G106" s="91" t="s">
        <v>193</v>
      </c>
      <c r="H106" s="91" t="s">
        <v>193</v>
      </c>
      <c r="I106" s="91" t="s">
        <v>193</v>
      </c>
      <c r="J106" s="91" t="s">
        <v>193</v>
      </c>
      <c r="K106" s="91" t="s">
        <v>193</v>
      </c>
      <c r="L106" s="70"/>
    </row>
    <row r="107" spans="2:24" ht="25.5" x14ac:dyDescent="0.2">
      <c r="B107" s="77" t="s">
        <v>93</v>
      </c>
      <c r="C107" s="77" t="s">
        <v>136</v>
      </c>
      <c r="D107" s="91" t="s">
        <v>149</v>
      </c>
      <c r="E107" s="91" t="s">
        <v>149</v>
      </c>
      <c r="F107" s="91" t="s">
        <v>149</v>
      </c>
      <c r="G107" s="91" t="s">
        <v>149</v>
      </c>
      <c r="H107" s="91" t="s">
        <v>149</v>
      </c>
      <c r="I107" s="91" t="s">
        <v>149</v>
      </c>
      <c r="J107" s="91" t="s">
        <v>149</v>
      </c>
      <c r="K107" s="91" t="s">
        <v>149</v>
      </c>
      <c r="L107" s="70"/>
    </row>
    <row r="108" spans="2:24" ht="15" customHeight="1" x14ac:dyDescent="0.2">
      <c r="B108" s="72" t="s">
        <v>86</v>
      </c>
      <c r="C108" s="73"/>
      <c r="D108" s="74">
        <v>384363.8</v>
      </c>
      <c r="E108" s="74">
        <v>399659.89999999997</v>
      </c>
      <c r="F108" s="74">
        <v>71212.100000000006</v>
      </c>
      <c r="G108" s="74">
        <v>175157.00000000003</v>
      </c>
      <c r="H108" s="74">
        <v>279102</v>
      </c>
      <c r="I108" s="74">
        <v>416401.19999999995</v>
      </c>
      <c r="J108" s="74">
        <v>419871.5</v>
      </c>
      <c r="K108" s="74">
        <v>428935.6</v>
      </c>
      <c r="L108" s="74"/>
    </row>
    <row r="110" spans="2:24" x14ac:dyDescent="0.2">
      <c r="B110" s="63" t="s">
        <v>79</v>
      </c>
      <c r="C110" s="8" t="s">
        <v>87</v>
      </c>
      <c r="F110" s="61"/>
      <c r="G110" s="61"/>
      <c r="H110" s="61"/>
      <c r="I110" s="61"/>
      <c r="J110" s="61"/>
      <c r="K110" s="61"/>
      <c r="L110" s="61"/>
    </row>
    <row r="111" spans="2:24" ht="25.5" x14ac:dyDescent="0.2">
      <c r="B111" s="63" t="s">
        <v>80</v>
      </c>
      <c r="C111" s="8">
        <v>102002</v>
      </c>
      <c r="D111" s="61"/>
      <c r="E111" s="61"/>
      <c r="F111" s="61"/>
      <c r="G111" s="61"/>
      <c r="H111" s="61"/>
      <c r="I111" s="61"/>
      <c r="J111" s="61"/>
      <c r="K111" s="61"/>
      <c r="L111" s="61"/>
    </row>
    <row r="112" spans="2:24" ht="25.5" x14ac:dyDescent="0.2">
      <c r="B112" s="63" t="s">
        <v>81</v>
      </c>
      <c r="C112" s="8" t="s">
        <v>32</v>
      </c>
      <c r="D112" s="61"/>
      <c r="E112" s="61"/>
      <c r="F112" s="61"/>
      <c r="G112" s="61"/>
      <c r="H112" s="61"/>
      <c r="I112" s="61"/>
      <c r="J112" s="61"/>
      <c r="K112" s="61"/>
      <c r="L112" s="61"/>
    </row>
    <row r="113" spans="1:24" ht="26.25" customHeight="1" x14ac:dyDescent="0.2">
      <c r="B113" s="63" t="s">
        <v>82</v>
      </c>
      <c r="C113" s="8">
        <v>1080</v>
      </c>
      <c r="D113" s="127" t="s">
        <v>91</v>
      </c>
      <c r="E113" s="128"/>
      <c r="F113" s="128"/>
      <c r="G113" s="128"/>
      <c r="H113" s="128"/>
      <c r="I113" s="128"/>
      <c r="J113" s="128"/>
      <c r="K113" s="128"/>
      <c r="L113" s="129"/>
    </row>
    <row r="114" spans="1:24" ht="15" customHeight="1" x14ac:dyDescent="0.2">
      <c r="A114" s="2" t="s">
        <v>152</v>
      </c>
      <c r="B114" s="63" t="s">
        <v>83</v>
      </c>
      <c r="C114" s="8">
        <v>11006</v>
      </c>
      <c r="D114" s="130" t="s">
        <v>160</v>
      </c>
      <c r="E114" s="130" t="s">
        <v>159</v>
      </c>
      <c r="F114" s="133" t="s">
        <v>161</v>
      </c>
      <c r="G114" s="133" t="s">
        <v>162</v>
      </c>
      <c r="H114" s="133" t="s">
        <v>163</v>
      </c>
      <c r="I114" s="130" t="s">
        <v>164</v>
      </c>
      <c r="J114" s="130" t="s">
        <v>139</v>
      </c>
      <c r="K114" s="130" t="s">
        <v>165</v>
      </c>
      <c r="L114" s="136"/>
    </row>
    <row r="115" spans="1:24" ht="38.25" x14ac:dyDescent="0.2">
      <c r="B115" s="68" t="s">
        <v>48</v>
      </c>
      <c r="C115" s="8" t="s">
        <v>23</v>
      </c>
      <c r="D115" s="131"/>
      <c r="E115" s="131"/>
      <c r="F115" s="134"/>
      <c r="G115" s="134"/>
      <c r="H115" s="134"/>
      <c r="I115" s="131"/>
      <c r="J115" s="131"/>
      <c r="K115" s="131"/>
      <c r="L115" s="137"/>
    </row>
    <row r="116" spans="1:24" ht="51" x14ac:dyDescent="0.2">
      <c r="B116" s="68" t="s">
        <v>84</v>
      </c>
      <c r="C116" s="8" t="s">
        <v>96</v>
      </c>
      <c r="D116" s="131"/>
      <c r="E116" s="131"/>
      <c r="F116" s="134"/>
      <c r="G116" s="134"/>
      <c r="H116" s="134"/>
      <c r="I116" s="131"/>
      <c r="J116" s="131"/>
      <c r="K116" s="131"/>
      <c r="L116" s="137"/>
    </row>
    <row r="117" spans="1:24" x14ac:dyDescent="0.2">
      <c r="B117" s="68" t="s">
        <v>51</v>
      </c>
      <c r="C117" s="8" t="s">
        <v>52</v>
      </c>
      <c r="D117" s="131"/>
      <c r="E117" s="131"/>
      <c r="F117" s="134"/>
      <c r="G117" s="134"/>
      <c r="H117" s="134"/>
      <c r="I117" s="131"/>
      <c r="J117" s="131"/>
      <c r="K117" s="131"/>
      <c r="L117" s="137"/>
    </row>
    <row r="118" spans="1:24" ht="25.5" x14ac:dyDescent="0.2">
      <c r="B118" s="8" t="s">
        <v>153</v>
      </c>
      <c r="C118" s="8" t="s">
        <v>137</v>
      </c>
      <c r="D118" s="131"/>
      <c r="E118" s="131"/>
      <c r="F118" s="134"/>
      <c r="G118" s="134"/>
      <c r="H118" s="134"/>
      <c r="I118" s="131"/>
      <c r="J118" s="131"/>
      <c r="K118" s="131"/>
      <c r="L118" s="137"/>
    </row>
    <row r="119" spans="1:24" x14ac:dyDescent="0.2">
      <c r="B119" s="50"/>
      <c r="C119" s="69" t="s">
        <v>89</v>
      </c>
      <c r="D119" s="132"/>
      <c r="E119" s="132"/>
      <c r="F119" s="135"/>
      <c r="G119" s="135"/>
      <c r="H119" s="135"/>
      <c r="I119" s="132"/>
      <c r="J119" s="132"/>
      <c r="K119" s="132"/>
      <c r="L119" s="138"/>
    </row>
    <row r="120" spans="1:24" x14ac:dyDescent="0.2">
      <c r="B120" s="8" t="s">
        <v>85</v>
      </c>
      <c r="C120" s="8" t="s">
        <v>138</v>
      </c>
      <c r="D120" s="78">
        <v>22560</v>
      </c>
      <c r="E120" s="78">
        <v>28072</v>
      </c>
      <c r="F120" s="78">
        <v>8733</v>
      </c>
      <c r="G120" s="78">
        <v>17466</v>
      </c>
      <c r="H120" s="78">
        <v>26199</v>
      </c>
      <c r="I120" s="78">
        <v>34932</v>
      </c>
      <c r="J120" s="78">
        <v>43467</v>
      </c>
      <c r="K120" s="78">
        <v>54088</v>
      </c>
      <c r="L120" s="70"/>
      <c r="M120" s="1">
        <f>+I120/4</f>
        <v>8733</v>
      </c>
      <c r="N120" s="1">
        <f>+I120/2</f>
        <v>17466</v>
      </c>
      <c r="O120" s="1">
        <f>+I120/4*3</f>
        <v>26199</v>
      </c>
      <c r="R120" s="83">
        <f>ROUND(E120,0)</f>
        <v>28072</v>
      </c>
      <c r="S120" s="1">
        <f t="shared" ref="S120:U123" si="29">ROUND(M120,0)</f>
        <v>8733</v>
      </c>
      <c r="T120" s="1">
        <f t="shared" si="29"/>
        <v>17466</v>
      </c>
      <c r="U120" s="1">
        <f t="shared" si="29"/>
        <v>26199</v>
      </c>
      <c r="V120" s="83">
        <f>ROUND(I120,0)</f>
        <v>34932</v>
      </c>
      <c r="W120" s="83">
        <f>ROUND(J120,0)</f>
        <v>43467</v>
      </c>
      <c r="X120" s="83">
        <f>ROUND(K120,0)</f>
        <v>54088</v>
      </c>
    </row>
    <row r="121" spans="1:24" x14ac:dyDescent="0.2">
      <c r="B121" s="8" t="s">
        <v>85</v>
      </c>
      <c r="C121" s="8" t="s">
        <v>111</v>
      </c>
      <c r="D121" s="78">
        <v>20273</v>
      </c>
      <c r="E121" s="78">
        <v>25255</v>
      </c>
      <c r="F121" s="78">
        <v>7865</v>
      </c>
      <c r="G121" s="78">
        <v>15731</v>
      </c>
      <c r="H121" s="78">
        <v>23596</v>
      </c>
      <c r="I121" s="78">
        <v>31461</v>
      </c>
      <c r="J121" s="78">
        <v>39191</v>
      </c>
      <c r="K121" s="78">
        <v>48822</v>
      </c>
      <c r="L121" s="70"/>
      <c r="M121" s="1">
        <f t="shared" ref="M121:M123" si="30">+I121/4</f>
        <v>7865.25</v>
      </c>
      <c r="N121" s="1">
        <f t="shared" ref="N121:N123" si="31">+I121/2</f>
        <v>15730.5</v>
      </c>
      <c r="O121" s="1">
        <f t="shared" ref="O121:O123" si="32">+I121/4*3</f>
        <v>23595.75</v>
      </c>
      <c r="R121" s="83">
        <f t="shared" ref="R121:R123" si="33">ROUND(E121,0)</f>
        <v>25255</v>
      </c>
      <c r="S121" s="1">
        <f t="shared" si="29"/>
        <v>7865</v>
      </c>
      <c r="T121" s="1">
        <f t="shared" si="29"/>
        <v>15731</v>
      </c>
      <c r="U121" s="1">
        <f t="shared" si="29"/>
        <v>23596</v>
      </c>
      <c r="V121" s="83">
        <f t="shared" ref="V121:V123" si="34">ROUND(I121,0)</f>
        <v>31461</v>
      </c>
      <c r="W121" s="83">
        <f t="shared" ref="W121:W123" si="35">ROUND(J121,0)</f>
        <v>39191</v>
      </c>
      <c r="X121" s="83">
        <f t="shared" ref="X121:X123" si="36">ROUND(K121,0)</f>
        <v>48822</v>
      </c>
    </row>
    <row r="122" spans="1:24" x14ac:dyDescent="0.2">
      <c r="B122" s="8" t="s">
        <v>85</v>
      </c>
      <c r="C122" s="8" t="s">
        <v>104</v>
      </c>
      <c r="D122" s="78">
        <v>14599</v>
      </c>
      <c r="E122" s="78">
        <v>18191</v>
      </c>
      <c r="F122" s="78">
        <v>5668</v>
      </c>
      <c r="G122" s="78">
        <v>11336</v>
      </c>
      <c r="H122" s="78">
        <v>17003</v>
      </c>
      <c r="I122" s="78">
        <v>22671</v>
      </c>
      <c r="J122" s="78">
        <v>28254</v>
      </c>
      <c r="K122" s="78">
        <v>35212</v>
      </c>
      <c r="L122" s="70"/>
      <c r="M122" s="1">
        <f t="shared" si="30"/>
        <v>5667.75</v>
      </c>
      <c r="N122" s="1">
        <f t="shared" si="31"/>
        <v>11335.5</v>
      </c>
      <c r="O122" s="1">
        <f t="shared" si="32"/>
        <v>17003.25</v>
      </c>
      <c r="R122" s="83">
        <f t="shared" si="33"/>
        <v>18191</v>
      </c>
      <c r="S122" s="1">
        <f t="shared" si="29"/>
        <v>5668</v>
      </c>
      <c r="T122" s="1">
        <f t="shared" si="29"/>
        <v>11336</v>
      </c>
      <c r="U122" s="1">
        <f t="shared" si="29"/>
        <v>17003</v>
      </c>
      <c r="V122" s="83">
        <f t="shared" si="34"/>
        <v>22671</v>
      </c>
      <c r="W122" s="83">
        <f t="shared" si="35"/>
        <v>28254</v>
      </c>
      <c r="X122" s="83">
        <f t="shared" si="36"/>
        <v>35212</v>
      </c>
    </row>
    <row r="123" spans="1:24" x14ac:dyDescent="0.2">
      <c r="B123" s="8" t="s">
        <v>85</v>
      </c>
      <c r="C123" s="8" t="s">
        <v>105</v>
      </c>
      <c r="D123" s="78">
        <v>7961</v>
      </c>
      <c r="E123" s="78">
        <v>9882</v>
      </c>
      <c r="F123" s="78">
        <v>3065</v>
      </c>
      <c r="G123" s="78">
        <v>6131</v>
      </c>
      <c r="H123" s="78">
        <v>9196</v>
      </c>
      <c r="I123" s="78">
        <v>12261</v>
      </c>
      <c r="J123" s="78">
        <v>15214</v>
      </c>
      <c r="K123" s="78">
        <v>18877</v>
      </c>
      <c r="L123" s="70" t="s">
        <v>0</v>
      </c>
      <c r="M123" s="1">
        <f t="shared" si="30"/>
        <v>3065.25</v>
      </c>
      <c r="N123" s="1">
        <f t="shared" si="31"/>
        <v>6130.5</v>
      </c>
      <c r="O123" s="1">
        <f t="shared" si="32"/>
        <v>9195.75</v>
      </c>
      <c r="R123" s="83">
        <f t="shared" si="33"/>
        <v>9882</v>
      </c>
      <c r="S123" s="1">
        <f t="shared" si="29"/>
        <v>3065</v>
      </c>
      <c r="T123" s="1">
        <f t="shared" si="29"/>
        <v>6131</v>
      </c>
      <c r="U123" s="1">
        <f t="shared" si="29"/>
        <v>9196</v>
      </c>
      <c r="V123" s="83">
        <f t="shared" si="34"/>
        <v>12261</v>
      </c>
      <c r="W123" s="83">
        <f t="shared" si="35"/>
        <v>15214</v>
      </c>
      <c r="X123" s="83">
        <f t="shared" si="36"/>
        <v>18877</v>
      </c>
    </row>
    <row r="124" spans="1:24" x14ac:dyDescent="0.2">
      <c r="B124" s="8" t="s">
        <v>93</v>
      </c>
      <c r="C124" s="8" t="s">
        <v>106</v>
      </c>
      <c r="D124" s="74">
        <v>64.7</v>
      </c>
      <c r="E124" s="74">
        <v>64.8</v>
      </c>
      <c r="F124" s="74">
        <v>60.8</v>
      </c>
      <c r="G124" s="74">
        <v>60.8</v>
      </c>
      <c r="H124" s="74">
        <v>60.8</v>
      </c>
      <c r="I124" s="74">
        <v>64.899999999999991</v>
      </c>
      <c r="J124" s="74">
        <v>64.999999999999986</v>
      </c>
      <c r="K124" s="74">
        <v>65.09999999999998</v>
      </c>
      <c r="L124" s="70"/>
    </row>
    <row r="125" spans="1:24" ht="25.5" x14ac:dyDescent="0.2">
      <c r="B125" s="8" t="s">
        <v>93</v>
      </c>
      <c r="C125" s="8" t="s">
        <v>107</v>
      </c>
      <c r="D125" s="74">
        <v>6.5</v>
      </c>
      <c r="E125" s="74">
        <v>6.4</v>
      </c>
      <c r="F125" s="74">
        <v>6.3000000000000007</v>
      </c>
      <c r="G125" s="74">
        <v>6.3000000000000007</v>
      </c>
      <c r="H125" s="74">
        <v>6.3000000000000007</v>
      </c>
      <c r="I125" s="74">
        <v>6.3000000000000007</v>
      </c>
      <c r="J125" s="74">
        <v>6.2000000000000011</v>
      </c>
      <c r="K125" s="74">
        <v>6.1000000000000014</v>
      </c>
      <c r="L125" s="70"/>
    </row>
    <row r="126" spans="1:24" x14ac:dyDescent="0.2">
      <c r="B126" s="77" t="s">
        <v>93</v>
      </c>
      <c r="C126" s="77" t="s">
        <v>135</v>
      </c>
      <c r="D126" s="91" t="s">
        <v>143</v>
      </c>
      <c r="E126" s="91" t="s">
        <v>143</v>
      </c>
      <c r="F126" s="91" t="s">
        <v>143</v>
      </c>
      <c r="G126" s="91" t="s">
        <v>143</v>
      </c>
      <c r="H126" s="91" t="s">
        <v>143</v>
      </c>
      <c r="I126" s="91" t="s">
        <v>143</v>
      </c>
      <c r="J126" s="91" t="s">
        <v>143</v>
      </c>
      <c r="K126" s="91" t="s">
        <v>143</v>
      </c>
      <c r="L126" s="70"/>
    </row>
    <row r="127" spans="1:24" ht="25.5" x14ac:dyDescent="0.2">
      <c r="B127" s="77" t="s">
        <v>93</v>
      </c>
      <c r="C127" s="77" t="s">
        <v>136</v>
      </c>
      <c r="D127" s="91" t="s">
        <v>148</v>
      </c>
      <c r="E127" s="91" t="s">
        <v>148</v>
      </c>
      <c r="F127" s="91" t="s">
        <v>148</v>
      </c>
      <c r="G127" s="91" t="s">
        <v>148</v>
      </c>
      <c r="H127" s="91" t="s">
        <v>148</v>
      </c>
      <c r="I127" s="91" t="s">
        <v>148</v>
      </c>
      <c r="J127" s="91" t="s">
        <v>148</v>
      </c>
      <c r="K127" s="91" t="s">
        <v>148</v>
      </c>
      <c r="L127" s="70"/>
    </row>
    <row r="128" spans="1:24" ht="15" customHeight="1" x14ac:dyDescent="0.2">
      <c r="B128" s="72" t="s">
        <v>86</v>
      </c>
      <c r="C128" s="73"/>
      <c r="D128" s="74">
        <v>741059.3</v>
      </c>
      <c r="E128" s="74">
        <v>734046.1</v>
      </c>
      <c r="F128" s="74">
        <v>130865.4</v>
      </c>
      <c r="G128" s="74">
        <v>316580.7</v>
      </c>
      <c r="H128" s="74">
        <v>502296</v>
      </c>
      <c r="I128" s="74">
        <v>742959</v>
      </c>
      <c r="J128" s="74">
        <v>754374.2</v>
      </c>
      <c r="K128" s="74">
        <v>764526.1</v>
      </c>
      <c r="L128" s="74"/>
    </row>
    <row r="130" spans="1:24" x14ac:dyDescent="0.2">
      <c r="B130" s="63" t="s">
        <v>79</v>
      </c>
      <c r="C130" s="8" t="s">
        <v>87</v>
      </c>
      <c r="F130" s="61"/>
      <c r="G130" s="61"/>
      <c r="H130" s="61"/>
      <c r="I130" s="61"/>
      <c r="J130" s="61"/>
      <c r="K130" s="61"/>
      <c r="L130" s="61"/>
    </row>
    <row r="131" spans="1:24" ht="25.5" x14ac:dyDescent="0.2">
      <c r="B131" s="63" t="s">
        <v>80</v>
      </c>
      <c r="C131" s="8">
        <v>102002</v>
      </c>
      <c r="D131" s="61"/>
      <c r="E131" s="61"/>
      <c r="F131" s="61"/>
      <c r="G131" s="61"/>
      <c r="H131" s="61"/>
      <c r="I131" s="61"/>
      <c r="J131" s="61"/>
      <c r="K131" s="61"/>
      <c r="L131" s="61"/>
    </row>
    <row r="132" spans="1:24" ht="25.5" x14ac:dyDescent="0.2">
      <c r="B132" s="63" t="s">
        <v>81</v>
      </c>
      <c r="C132" s="8" t="s">
        <v>32</v>
      </c>
      <c r="D132" s="61"/>
      <c r="E132" s="61"/>
      <c r="F132" s="61"/>
      <c r="G132" s="61"/>
      <c r="H132" s="61"/>
      <c r="I132" s="61"/>
      <c r="J132" s="61"/>
      <c r="K132" s="61"/>
      <c r="L132" s="61"/>
    </row>
    <row r="133" spans="1:24" ht="26.25" customHeight="1" x14ac:dyDescent="0.2">
      <c r="B133" s="63" t="s">
        <v>82</v>
      </c>
      <c r="C133" s="8">
        <v>1080</v>
      </c>
      <c r="D133" s="127" t="s">
        <v>91</v>
      </c>
      <c r="E133" s="128"/>
      <c r="F133" s="128"/>
      <c r="G133" s="128"/>
      <c r="H133" s="128"/>
      <c r="I133" s="128"/>
      <c r="J133" s="128"/>
      <c r="K133" s="128"/>
      <c r="L133" s="129"/>
    </row>
    <row r="134" spans="1:24" ht="15" customHeight="1" x14ac:dyDescent="0.2">
      <c r="A134" s="2" t="s">
        <v>152</v>
      </c>
      <c r="B134" s="63" t="s">
        <v>83</v>
      </c>
      <c r="C134" s="8">
        <v>11007</v>
      </c>
      <c r="D134" s="130" t="s">
        <v>160</v>
      </c>
      <c r="E134" s="130" t="s">
        <v>159</v>
      </c>
      <c r="F134" s="133" t="s">
        <v>161</v>
      </c>
      <c r="G134" s="133" t="s">
        <v>162</v>
      </c>
      <c r="H134" s="133" t="s">
        <v>163</v>
      </c>
      <c r="I134" s="130" t="s">
        <v>164</v>
      </c>
      <c r="J134" s="130" t="s">
        <v>139</v>
      </c>
      <c r="K134" s="130" t="s">
        <v>165</v>
      </c>
      <c r="L134" s="136"/>
    </row>
    <row r="135" spans="1:24" ht="51" x14ac:dyDescent="0.2">
      <c r="B135" s="68" t="s">
        <v>48</v>
      </c>
      <c r="C135" s="8" t="s">
        <v>33</v>
      </c>
      <c r="D135" s="131"/>
      <c r="E135" s="131"/>
      <c r="F135" s="134"/>
      <c r="G135" s="134"/>
      <c r="H135" s="134"/>
      <c r="I135" s="131"/>
      <c r="J135" s="131"/>
      <c r="K135" s="131"/>
      <c r="L135" s="137"/>
    </row>
    <row r="136" spans="1:24" ht="51" x14ac:dyDescent="0.2">
      <c r="B136" s="68" t="s">
        <v>84</v>
      </c>
      <c r="C136" s="8" t="s">
        <v>96</v>
      </c>
      <c r="D136" s="131"/>
      <c r="E136" s="131"/>
      <c r="F136" s="134"/>
      <c r="G136" s="134"/>
      <c r="H136" s="134"/>
      <c r="I136" s="131"/>
      <c r="J136" s="131"/>
      <c r="K136" s="131"/>
      <c r="L136" s="137"/>
    </row>
    <row r="137" spans="1:24" x14ac:dyDescent="0.2">
      <c r="B137" s="68" t="s">
        <v>51</v>
      </c>
      <c r="C137" s="8" t="s">
        <v>52</v>
      </c>
      <c r="D137" s="131"/>
      <c r="E137" s="131"/>
      <c r="F137" s="134"/>
      <c r="G137" s="134"/>
      <c r="H137" s="134"/>
      <c r="I137" s="131"/>
      <c r="J137" s="131"/>
      <c r="K137" s="131"/>
      <c r="L137" s="137"/>
    </row>
    <row r="138" spans="1:24" ht="25.5" x14ac:dyDescent="0.2">
      <c r="B138" s="8" t="s">
        <v>153</v>
      </c>
      <c r="C138" s="8" t="s">
        <v>112</v>
      </c>
      <c r="D138" s="131"/>
      <c r="E138" s="131"/>
      <c r="F138" s="134"/>
      <c r="G138" s="134"/>
      <c r="H138" s="134"/>
      <c r="I138" s="131"/>
      <c r="J138" s="131"/>
      <c r="K138" s="131"/>
      <c r="L138" s="137"/>
    </row>
    <row r="139" spans="1:24" x14ac:dyDescent="0.2">
      <c r="B139" s="50"/>
      <c r="C139" s="69" t="s">
        <v>89</v>
      </c>
      <c r="D139" s="132"/>
      <c r="E139" s="132"/>
      <c r="F139" s="135"/>
      <c r="G139" s="135"/>
      <c r="H139" s="135"/>
      <c r="I139" s="132"/>
      <c r="J139" s="132"/>
      <c r="K139" s="132"/>
      <c r="L139" s="138"/>
    </row>
    <row r="140" spans="1:24" ht="25.5" x14ac:dyDescent="0.2">
      <c r="B140" s="8" t="s">
        <v>85</v>
      </c>
      <c r="C140" s="8" t="s">
        <v>110</v>
      </c>
      <c r="D140" s="78">
        <v>150778</v>
      </c>
      <c r="E140" s="78">
        <v>189433</v>
      </c>
      <c r="F140" s="78">
        <v>59499</v>
      </c>
      <c r="G140" s="78">
        <v>118999</v>
      </c>
      <c r="H140" s="78">
        <v>178498</v>
      </c>
      <c r="I140" s="78">
        <v>237997</v>
      </c>
      <c r="J140" s="78">
        <v>299012</v>
      </c>
      <c r="K140" s="78">
        <v>375669</v>
      </c>
      <c r="L140" s="70"/>
      <c r="M140" s="1">
        <f>+I140/4</f>
        <v>59499.25</v>
      </c>
      <c r="N140" s="1">
        <f>+I140/2</f>
        <v>118998.5</v>
      </c>
      <c r="O140" s="1">
        <f>+I140/4*3</f>
        <v>178497.75</v>
      </c>
      <c r="R140" s="83">
        <f>ROUND(E140,0)</f>
        <v>189433</v>
      </c>
      <c r="S140" s="1">
        <f t="shared" ref="S140:U143" si="37">ROUND(M140,0)</f>
        <v>59499</v>
      </c>
      <c r="T140" s="1">
        <f t="shared" si="37"/>
        <v>118999</v>
      </c>
      <c r="U140" s="1">
        <f t="shared" si="37"/>
        <v>178498</v>
      </c>
      <c r="V140" s="83">
        <f>ROUND(I140,0)</f>
        <v>237997</v>
      </c>
      <c r="W140" s="83">
        <f>ROUND(J140,0)</f>
        <v>299012</v>
      </c>
      <c r="X140" s="83">
        <f>ROUND(K140,0)</f>
        <v>375669</v>
      </c>
    </row>
    <row r="141" spans="1:24" x14ac:dyDescent="0.2">
      <c r="B141" s="8" t="s">
        <v>85</v>
      </c>
      <c r="C141" s="8" t="s">
        <v>111</v>
      </c>
      <c r="D141" s="78">
        <v>128290</v>
      </c>
      <c r="E141" s="78">
        <v>161369</v>
      </c>
      <c r="F141" s="78">
        <v>50744</v>
      </c>
      <c r="G141" s="78">
        <v>101489</v>
      </c>
      <c r="H141" s="78">
        <v>152233</v>
      </c>
      <c r="I141" s="78">
        <v>202977</v>
      </c>
      <c r="J141" s="78">
        <v>255313</v>
      </c>
      <c r="K141" s="78">
        <v>321142</v>
      </c>
      <c r="L141" s="70"/>
      <c r="M141" s="1">
        <f t="shared" ref="M141:M143" si="38">+I141/4</f>
        <v>50744.25</v>
      </c>
      <c r="N141" s="1">
        <f t="shared" ref="N141:N143" si="39">+I141/2</f>
        <v>101488.5</v>
      </c>
      <c r="O141" s="1">
        <f t="shared" ref="O141:O143" si="40">+I141/4*3</f>
        <v>152232.75</v>
      </c>
      <c r="R141" s="83">
        <f t="shared" ref="R141:R143" si="41">ROUND(E141,0)</f>
        <v>161369</v>
      </c>
      <c r="S141" s="1">
        <f t="shared" si="37"/>
        <v>50744</v>
      </c>
      <c r="T141" s="1">
        <f t="shared" si="37"/>
        <v>101489</v>
      </c>
      <c r="U141" s="1">
        <f t="shared" si="37"/>
        <v>152233</v>
      </c>
      <c r="V141" s="83">
        <f t="shared" ref="V141:V143" si="42">ROUND(I141,0)</f>
        <v>202977</v>
      </c>
      <c r="W141" s="83">
        <f t="shared" ref="W141:W143" si="43">ROUND(J141,0)</f>
        <v>255313</v>
      </c>
      <c r="X141" s="83">
        <f t="shared" ref="X141:X143" si="44">ROUND(K141,0)</f>
        <v>321142</v>
      </c>
    </row>
    <row r="142" spans="1:24" x14ac:dyDescent="0.2">
      <c r="B142" s="8" t="s">
        <v>85</v>
      </c>
      <c r="C142" s="8" t="s">
        <v>104</v>
      </c>
      <c r="D142" s="78">
        <v>112183</v>
      </c>
      <c r="E142" s="78">
        <v>141317</v>
      </c>
      <c r="F142" s="78">
        <v>44446</v>
      </c>
      <c r="G142" s="78">
        <v>88892</v>
      </c>
      <c r="H142" s="78">
        <v>133338</v>
      </c>
      <c r="I142" s="78">
        <v>177784</v>
      </c>
      <c r="J142" s="78">
        <v>223661</v>
      </c>
      <c r="K142" s="78">
        <v>281376</v>
      </c>
      <c r="L142" s="70"/>
      <c r="M142" s="1">
        <f t="shared" si="38"/>
        <v>44446</v>
      </c>
      <c r="N142" s="1">
        <f t="shared" si="39"/>
        <v>88892</v>
      </c>
      <c r="O142" s="1">
        <f t="shared" si="40"/>
        <v>133338</v>
      </c>
      <c r="R142" s="83">
        <f t="shared" si="41"/>
        <v>141317</v>
      </c>
      <c r="S142" s="1">
        <f t="shared" si="37"/>
        <v>44446</v>
      </c>
      <c r="T142" s="1">
        <f t="shared" si="37"/>
        <v>88892</v>
      </c>
      <c r="U142" s="1">
        <f t="shared" si="37"/>
        <v>133338</v>
      </c>
      <c r="V142" s="83">
        <f t="shared" si="42"/>
        <v>177784</v>
      </c>
      <c r="W142" s="83">
        <f t="shared" si="43"/>
        <v>223661</v>
      </c>
      <c r="X142" s="83">
        <f t="shared" si="44"/>
        <v>281376</v>
      </c>
    </row>
    <row r="143" spans="1:24" x14ac:dyDescent="0.2">
      <c r="B143" s="8" t="s">
        <v>85</v>
      </c>
      <c r="C143" s="8" t="s">
        <v>105</v>
      </c>
      <c r="D143" s="78">
        <v>38595</v>
      </c>
      <c r="E143" s="78">
        <v>48116</v>
      </c>
      <c r="F143" s="78">
        <v>15053</v>
      </c>
      <c r="G143" s="78">
        <v>30107</v>
      </c>
      <c r="H143" s="78">
        <v>45160</v>
      </c>
      <c r="I143" s="78">
        <v>60213</v>
      </c>
      <c r="J143" s="78">
        <v>75351</v>
      </c>
      <c r="K143" s="78">
        <v>94293</v>
      </c>
      <c r="L143" s="70" t="s">
        <v>0</v>
      </c>
      <c r="M143" s="1">
        <f t="shared" si="38"/>
        <v>15053.25</v>
      </c>
      <c r="N143" s="1">
        <f t="shared" si="39"/>
        <v>30106.5</v>
      </c>
      <c r="O143" s="1">
        <f t="shared" si="40"/>
        <v>45159.75</v>
      </c>
      <c r="R143" s="83">
        <f t="shared" si="41"/>
        <v>48116</v>
      </c>
      <c r="S143" s="1">
        <f t="shared" si="37"/>
        <v>15053</v>
      </c>
      <c r="T143" s="1">
        <f t="shared" si="37"/>
        <v>30107</v>
      </c>
      <c r="U143" s="1">
        <f t="shared" si="37"/>
        <v>45160</v>
      </c>
      <c r="V143" s="83">
        <f t="shared" si="42"/>
        <v>60213</v>
      </c>
      <c r="W143" s="83">
        <f t="shared" si="43"/>
        <v>75351</v>
      </c>
      <c r="X143" s="83">
        <f t="shared" si="44"/>
        <v>94293</v>
      </c>
    </row>
    <row r="144" spans="1:24" x14ac:dyDescent="0.2">
      <c r="B144" s="8" t="s">
        <v>93</v>
      </c>
      <c r="C144" s="8" t="s">
        <v>106</v>
      </c>
      <c r="D144" s="74">
        <v>74.5</v>
      </c>
      <c r="E144" s="74">
        <v>74.599999999999994</v>
      </c>
      <c r="F144" s="74">
        <v>74.599999999999994</v>
      </c>
      <c r="G144" s="74">
        <v>78.599999999999994</v>
      </c>
      <c r="H144" s="74">
        <v>78.599999999999994</v>
      </c>
      <c r="I144" s="74">
        <v>74.699999999999989</v>
      </c>
      <c r="J144" s="74">
        <v>74.799999999999983</v>
      </c>
      <c r="K144" s="74">
        <v>74.899999999999977</v>
      </c>
      <c r="L144" s="70"/>
    </row>
    <row r="145" spans="1:24" ht="25.5" x14ac:dyDescent="0.2">
      <c r="B145" s="8" t="s">
        <v>93</v>
      </c>
      <c r="C145" s="8" t="s">
        <v>107</v>
      </c>
      <c r="D145" s="74">
        <v>0.9</v>
      </c>
      <c r="E145" s="74">
        <v>0.7</v>
      </c>
      <c r="F145" s="74">
        <v>0.5</v>
      </c>
      <c r="G145" s="74">
        <v>0.5</v>
      </c>
      <c r="H145" s="74">
        <v>0.5</v>
      </c>
      <c r="I145" s="74">
        <v>0.5</v>
      </c>
      <c r="J145" s="74">
        <v>0.4</v>
      </c>
      <c r="K145" s="74">
        <v>0.30000000000000004</v>
      </c>
      <c r="L145" s="70"/>
    </row>
    <row r="146" spans="1:24" x14ac:dyDescent="0.2">
      <c r="B146" s="77" t="s">
        <v>93</v>
      </c>
      <c r="C146" s="77" t="s">
        <v>135</v>
      </c>
      <c r="D146" s="91" t="s">
        <v>144</v>
      </c>
      <c r="E146" s="91" t="s">
        <v>144</v>
      </c>
      <c r="F146" s="91" t="s">
        <v>144</v>
      </c>
      <c r="G146" s="91" t="s">
        <v>144</v>
      </c>
      <c r="H146" s="91" t="s">
        <v>144</v>
      </c>
      <c r="I146" s="91" t="s">
        <v>144</v>
      </c>
      <c r="J146" s="91"/>
      <c r="K146" s="91"/>
      <c r="L146" s="70"/>
    </row>
    <row r="147" spans="1:24" ht="25.5" x14ac:dyDescent="0.2">
      <c r="B147" s="77" t="s">
        <v>93</v>
      </c>
      <c r="C147" s="77" t="s">
        <v>136</v>
      </c>
      <c r="D147" s="91" t="s">
        <v>145</v>
      </c>
      <c r="E147" s="91" t="s">
        <v>145</v>
      </c>
      <c r="F147" s="91" t="s">
        <v>145</v>
      </c>
      <c r="G147" s="91" t="s">
        <v>145</v>
      </c>
      <c r="H147" s="91" t="s">
        <v>145</v>
      </c>
      <c r="I147" s="91" t="s">
        <v>145</v>
      </c>
      <c r="J147" s="91"/>
      <c r="K147" s="91"/>
      <c r="L147" s="70"/>
    </row>
    <row r="148" spans="1:24" ht="15" customHeight="1" x14ac:dyDescent="0.2">
      <c r="B148" s="72" t="s">
        <v>86</v>
      </c>
      <c r="C148" s="73"/>
      <c r="D148" s="74">
        <v>2269526.2999999998</v>
      </c>
      <c r="E148" s="74">
        <v>2525814.6</v>
      </c>
      <c r="F148" s="74">
        <v>468416.4</v>
      </c>
      <c r="G148" s="74">
        <v>1119903</v>
      </c>
      <c r="H148" s="74">
        <v>1771389.6</v>
      </c>
      <c r="I148" s="74">
        <v>2606221.2000000002</v>
      </c>
      <c r="J148" s="74">
        <v>2633429.2000000002</v>
      </c>
      <c r="K148" s="74">
        <v>2667499</v>
      </c>
      <c r="L148" s="74"/>
    </row>
    <row r="150" spans="1:24" x14ac:dyDescent="0.2">
      <c r="B150" s="63" t="s">
        <v>79</v>
      </c>
      <c r="C150" s="8" t="s">
        <v>87</v>
      </c>
      <c r="F150" s="61"/>
      <c r="G150" s="61"/>
      <c r="H150" s="61"/>
      <c r="I150" s="61"/>
      <c r="J150" s="61"/>
      <c r="K150" s="61"/>
      <c r="L150" s="61"/>
    </row>
    <row r="151" spans="1:24" ht="25.5" x14ac:dyDescent="0.2">
      <c r="B151" s="63" t="s">
        <v>80</v>
      </c>
      <c r="C151" s="8">
        <v>102002</v>
      </c>
      <c r="D151" s="61"/>
      <c r="E151" s="61"/>
      <c r="F151" s="61"/>
      <c r="G151" s="61"/>
      <c r="H151" s="61"/>
      <c r="I151" s="61"/>
      <c r="J151" s="61"/>
      <c r="K151" s="61"/>
      <c r="L151" s="61"/>
    </row>
    <row r="152" spans="1:24" ht="25.5" x14ac:dyDescent="0.2">
      <c r="B152" s="63" t="s">
        <v>81</v>
      </c>
      <c r="C152" s="8" t="s">
        <v>32</v>
      </c>
      <c r="D152" s="61"/>
      <c r="E152" s="61"/>
      <c r="F152" s="61"/>
      <c r="G152" s="61"/>
      <c r="H152" s="61"/>
      <c r="I152" s="61"/>
      <c r="J152" s="61"/>
      <c r="K152" s="61"/>
      <c r="L152" s="61"/>
    </row>
    <row r="153" spans="1:24" ht="26.25" customHeight="1" x14ac:dyDescent="0.2">
      <c r="B153" s="63" t="s">
        <v>82</v>
      </c>
      <c r="C153" s="8">
        <v>1080</v>
      </c>
      <c r="D153" s="127" t="s">
        <v>91</v>
      </c>
      <c r="E153" s="128"/>
      <c r="F153" s="128"/>
      <c r="G153" s="128"/>
      <c r="H153" s="128"/>
      <c r="I153" s="128"/>
      <c r="J153" s="128"/>
      <c r="K153" s="128"/>
      <c r="L153" s="129"/>
    </row>
    <row r="154" spans="1:24" ht="15" customHeight="1" x14ac:dyDescent="0.2">
      <c r="A154" s="2" t="s">
        <v>152</v>
      </c>
      <c r="B154" s="63" t="s">
        <v>83</v>
      </c>
      <c r="C154" s="8">
        <v>11008</v>
      </c>
      <c r="D154" s="130" t="s">
        <v>160</v>
      </c>
      <c r="E154" s="130" t="s">
        <v>159</v>
      </c>
      <c r="F154" s="133" t="s">
        <v>161</v>
      </c>
      <c r="G154" s="133" t="s">
        <v>162</v>
      </c>
      <c r="H154" s="133" t="s">
        <v>163</v>
      </c>
      <c r="I154" s="130" t="s">
        <v>164</v>
      </c>
      <c r="J154" s="130" t="s">
        <v>139</v>
      </c>
      <c r="K154" s="130" t="s">
        <v>165</v>
      </c>
      <c r="L154" s="136"/>
    </row>
    <row r="155" spans="1:24" ht="63.75" x14ac:dyDescent="0.2">
      <c r="B155" s="68" t="s">
        <v>48</v>
      </c>
      <c r="C155" s="8" t="s">
        <v>24</v>
      </c>
      <c r="D155" s="131"/>
      <c r="E155" s="131"/>
      <c r="F155" s="134"/>
      <c r="G155" s="134"/>
      <c r="H155" s="134"/>
      <c r="I155" s="131"/>
      <c r="J155" s="131"/>
      <c r="K155" s="131"/>
      <c r="L155" s="137"/>
    </row>
    <row r="156" spans="1:24" ht="51" x14ac:dyDescent="0.2">
      <c r="B156" s="68" t="s">
        <v>84</v>
      </c>
      <c r="C156" s="8" t="s">
        <v>96</v>
      </c>
      <c r="D156" s="131"/>
      <c r="E156" s="131"/>
      <c r="F156" s="134"/>
      <c r="G156" s="134"/>
      <c r="H156" s="134"/>
      <c r="I156" s="131"/>
      <c r="J156" s="131"/>
      <c r="K156" s="131"/>
      <c r="L156" s="137"/>
    </row>
    <row r="157" spans="1:24" x14ac:dyDescent="0.2">
      <c r="B157" s="68" t="s">
        <v>51</v>
      </c>
      <c r="C157" s="8" t="s">
        <v>52</v>
      </c>
      <c r="D157" s="131"/>
      <c r="E157" s="131"/>
      <c r="F157" s="134"/>
      <c r="G157" s="134"/>
      <c r="H157" s="134"/>
      <c r="I157" s="131"/>
      <c r="J157" s="131"/>
      <c r="K157" s="131"/>
      <c r="L157" s="137"/>
    </row>
    <row r="158" spans="1:24" ht="25.5" x14ac:dyDescent="0.2">
      <c r="B158" s="8" t="s">
        <v>153</v>
      </c>
      <c r="C158" s="8" t="s">
        <v>113</v>
      </c>
      <c r="D158" s="131"/>
      <c r="E158" s="131"/>
      <c r="F158" s="134"/>
      <c r="G158" s="134"/>
      <c r="H158" s="134"/>
      <c r="I158" s="131"/>
      <c r="J158" s="131"/>
      <c r="K158" s="131"/>
      <c r="L158" s="137"/>
    </row>
    <row r="159" spans="1:24" x14ac:dyDescent="0.2">
      <c r="B159" s="50"/>
      <c r="C159" s="69" t="s">
        <v>89</v>
      </c>
      <c r="D159" s="132"/>
      <c r="E159" s="132"/>
      <c r="F159" s="135"/>
      <c r="G159" s="135"/>
      <c r="H159" s="135"/>
      <c r="I159" s="132"/>
      <c r="J159" s="132"/>
      <c r="K159" s="132"/>
      <c r="L159" s="138"/>
    </row>
    <row r="160" spans="1:24" ht="25.5" x14ac:dyDescent="0.2">
      <c r="B160" s="8" t="s">
        <v>85</v>
      </c>
      <c r="C160" s="8" t="s">
        <v>110</v>
      </c>
      <c r="D160" s="82">
        <v>12989</v>
      </c>
      <c r="E160" s="78">
        <v>13461</v>
      </c>
      <c r="F160" s="78">
        <v>3487</v>
      </c>
      <c r="G160" s="78">
        <v>6975</v>
      </c>
      <c r="H160" s="78">
        <v>10462</v>
      </c>
      <c r="I160" s="78">
        <v>13949</v>
      </c>
      <c r="J160" s="78">
        <v>14456</v>
      </c>
      <c r="K160" s="78">
        <v>14980</v>
      </c>
      <c r="L160" s="70"/>
      <c r="M160" s="1">
        <f>+I160/4</f>
        <v>3487.25</v>
      </c>
      <c r="N160" s="1">
        <f>+I160/2</f>
        <v>6974.5</v>
      </c>
      <c r="O160" s="1">
        <f>+I160/4*3</f>
        <v>10461.75</v>
      </c>
      <c r="R160" s="83">
        <f>ROUND(E160,0)</f>
        <v>13461</v>
      </c>
      <c r="S160" s="1">
        <f t="shared" ref="S160:U163" si="45">ROUND(M160,0)</f>
        <v>3487</v>
      </c>
      <c r="T160" s="1">
        <f t="shared" si="45"/>
        <v>6975</v>
      </c>
      <c r="U160" s="1">
        <f t="shared" si="45"/>
        <v>10462</v>
      </c>
      <c r="V160" s="83">
        <f>ROUND(I160,0)</f>
        <v>13949</v>
      </c>
      <c r="W160" s="83">
        <f>ROUND(J160,0)</f>
        <v>14456</v>
      </c>
      <c r="X160" s="83">
        <f>ROUND(K160,0)</f>
        <v>14980</v>
      </c>
    </row>
    <row r="161" spans="1:24" x14ac:dyDescent="0.2">
      <c r="B161" s="8" t="s">
        <v>85</v>
      </c>
      <c r="C161" s="8" t="s">
        <v>111</v>
      </c>
      <c r="D161" s="82">
        <v>11937</v>
      </c>
      <c r="E161" s="78">
        <v>12384</v>
      </c>
      <c r="F161" s="78">
        <v>3212</v>
      </c>
      <c r="G161" s="78">
        <v>6424</v>
      </c>
      <c r="H161" s="78">
        <v>9635</v>
      </c>
      <c r="I161" s="78">
        <v>12847</v>
      </c>
      <c r="J161" s="78">
        <v>13328</v>
      </c>
      <c r="K161" s="78">
        <v>13827</v>
      </c>
      <c r="L161" s="70"/>
      <c r="M161" s="1">
        <f t="shared" ref="M161:M163" si="46">+I161/4</f>
        <v>3211.75</v>
      </c>
      <c r="N161" s="1">
        <f t="shared" ref="N161:N163" si="47">+I161/2</f>
        <v>6423.5</v>
      </c>
      <c r="O161" s="1">
        <f t="shared" ref="O161:O163" si="48">+I161/4*3</f>
        <v>9635.25</v>
      </c>
      <c r="R161" s="83">
        <f t="shared" ref="R161:R163" si="49">ROUND(E161,0)</f>
        <v>12384</v>
      </c>
      <c r="S161" s="1">
        <f t="shared" si="45"/>
        <v>3212</v>
      </c>
      <c r="T161" s="1">
        <f t="shared" si="45"/>
        <v>6424</v>
      </c>
      <c r="U161" s="1">
        <f t="shared" si="45"/>
        <v>9635</v>
      </c>
      <c r="V161" s="83">
        <f t="shared" ref="V161:V163" si="50">ROUND(I161,0)</f>
        <v>12847</v>
      </c>
      <c r="W161" s="83">
        <f t="shared" ref="W161:W163" si="51">ROUND(J161,0)</f>
        <v>13328</v>
      </c>
      <c r="X161" s="83">
        <f t="shared" ref="X161:X163" si="52">ROUND(K161,0)</f>
        <v>13827</v>
      </c>
    </row>
    <row r="162" spans="1:24" x14ac:dyDescent="0.2">
      <c r="B162" s="8" t="s">
        <v>85</v>
      </c>
      <c r="C162" s="8" t="s">
        <v>104</v>
      </c>
      <c r="D162" s="82">
        <v>11312</v>
      </c>
      <c r="E162" s="78">
        <v>11724</v>
      </c>
      <c r="F162" s="78">
        <v>3041</v>
      </c>
      <c r="G162" s="78">
        <v>6082</v>
      </c>
      <c r="H162" s="78">
        <v>9123</v>
      </c>
      <c r="I162" s="78">
        <v>12164</v>
      </c>
      <c r="J162" s="78">
        <v>12620</v>
      </c>
      <c r="K162" s="78">
        <v>13093</v>
      </c>
      <c r="L162" s="70"/>
      <c r="M162" s="1">
        <f t="shared" si="46"/>
        <v>3041</v>
      </c>
      <c r="N162" s="1">
        <f t="shared" si="47"/>
        <v>6082</v>
      </c>
      <c r="O162" s="1">
        <f t="shared" si="48"/>
        <v>9123</v>
      </c>
      <c r="R162" s="83">
        <f t="shared" si="49"/>
        <v>11724</v>
      </c>
      <c r="S162" s="1">
        <f t="shared" si="45"/>
        <v>3041</v>
      </c>
      <c r="T162" s="1">
        <f t="shared" si="45"/>
        <v>6082</v>
      </c>
      <c r="U162" s="1">
        <f t="shared" si="45"/>
        <v>9123</v>
      </c>
      <c r="V162" s="83">
        <f t="shared" si="50"/>
        <v>12164</v>
      </c>
      <c r="W162" s="83">
        <f t="shared" si="51"/>
        <v>12620</v>
      </c>
      <c r="X162" s="83">
        <f t="shared" si="52"/>
        <v>13093</v>
      </c>
    </row>
    <row r="163" spans="1:24" x14ac:dyDescent="0.2">
      <c r="B163" s="8" t="s">
        <v>85</v>
      </c>
      <c r="C163" s="8" t="s">
        <v>105</v>
      </c>
      <c r="D163" s="82">
        <v>1677</v>
      </c>
      <c r="E163" s="78">
        <v>1736</v>
      </c>
      <c r="F163" s="78">
        <v>446</v>
      </c>
      <c r="G163" s="78">
        <v>893</v>
      </c>
      <c r="H163" s="78">
        <v>1339</v>
      </c>
      <c r="I163" s="78">
        <v>1785</v>
      </c>
      <c r="J163" s="78">
        <v>1836</v>
      </c>
      <c r="K163" s="78">
        <v>1888</v>
      </c>
      <c r="L163" s="70" t="s">
        <v>0</v>
      </c>
      <c r="M163" s="1">
        <f t="shared" si="46"/>
        <v>446.25</v>
      </c>
      <c r="N163" s="1">
        <f t="shared" si="47"/>
        <v>892.5</v>
      </c>
      <c r="O163" s="1">
        <f t="shared" si="48"/>
        <v>1338.75</v>
      </c>
      <c r="R163" s="83">
        <f t="shared" si="49"/>
        <v>1736</v>
      </c>
      <c r="S163" s="1">
        <f t="shared" si="45"/>
        <v>446</v>
      </c>
      <c r="T163" s="1">
        <f t="shared" si="45"/>
        <v>893</v>
      </c>
      <c r="U163" s="1">
        <f t="shared" si="45"/>
        <v>1339</v>
      </c>
      <c r="V163" s="83">
        <f t="shared" si="50"/>
        <v>1785</v>
      </c>
      <c r="W163" s="83">
        <f t="shared" si="51"/>
        <v>1836</v>
      </c>
      <c r="X163" s="83">
        <f t="shared" si="52"/>
        <v>1888</v>
      </c>
    </row>
    <row r="164" spans="1:24" x14ac:dyDescent="0.2">
      <c r="B164" s="8" t="s">
        <v>93</v>
      </c>
      <c r="C164" s="8" t="s">
        <v>106</v>
      </c>
      <c r="D164" s="84">
        <v>87</v>
      </c>
      <c r="E164" s="74">
        <v>87.1</v>
      </c>
      <c r="F164" s="74">
        <v>88</v>
      </c>
      <c r="G164" s="74">
        <v>88</v>
      </c>
      <c r="H164" s="74">
        <v>88</v>
      </c>
      <c r="I164" s="74">
        <v>87.199999999999989</v>
      </c>
      <c r="J164" s="74">
        <v>87.299999999999983</v>
      </c>
      <c r="K164" s="74">
        <v>87.399999999999977</v>
      </c>
      <c r="L164" s="70"/>
    </row>
    <row r="165" spans="1:24" ht="25.5" x14ac:dyDescent="0.2">
      <c r="B165" s="8" t="s">
        <v>93</v>
      </c>
      <c r="C165" s="8" t="s">
        <v>107</v>
      </c>
      <c r="D165" s="84">
        <v>0.4</v>
      </c>
      <c r="E165" s="74">
        <v>0.30000000000000004</v>
      </c>
      <c r="F165" s="74">
        <v>0.20000000000000004</v>
      </c>
      <c r="G165" s="74">
        <v>0.20000000000000004</v>
      </c>
      <c r="H165" s="74">
        <v>0.20000000000000004</v>
      </c>
      <c r="I165" s="74">
        <v>0.20000000000000004</v>
      </c>
      <c r="J165" s="74">
        <v>0.10000000000000003</v>
      </c>
      <c r="K165" s="74">
        <v>0</v>
      </c>
      <c r="L165" s="70"/>
    </row>
    <row r="166" spans="1:24" x14ac:dyDescent="0.2">
      <c r="B166" s="77" t="s">
        <v>93</v>
      </c>
      <c r="C166" s="77" t="s">
        <v>135</v>
      </c>
      <c r="D166" s="91" t="s">
        <v>194</v>
      </c>
      <c r="E166" s="91" t="s">
        <v>194</v>
      </c>
      <c r="F166" s="91" t="s">
        <v>194</v>
      </c>
      <c r="G166" s="91" t="s">
        <v>194</v>
      </c>
      <c r="H166" s="91" t="s">
        <v>194</v>
      </c>
      <c r="I166" s="91" t="s">
        <v>194</v>
      </c>
      <c r="J166" s="91" t="s">
        <v>194</v>
      </c>
      <c r="K166" s="91" t="s">
        <v>194</v>
      </c>
      <c r="L166" s="70"/>
    </row>
    <row r="167" spans="1:24" ht="25.5" x14ac:dyDescent="0.2">
      <c r="B167" s="77" t="s">
        <v>93</v>
      </c>
      <c r="C167" s="77" t="s">
        <v>136</v>
      </c>
      <c r="D167" s="91" t="s">
        <v>142</v>
      </c>
      <c r="E167" s="91" t="s">
        <v>142</v>
      </c>
      <c r="F167" s="91" t="s">
        <v>142</v>
      </c>
      <c r="G167" s="91" t="s">
        <v>142</v>
      </c>
      <c r="H167" s="91" t="s">
        <v>142</v>
      </c>
      <c r="I167" s="91" t="s">
        <v>142</v>
      </c>
      <c r="J167" s="91" t="s">
        <v>142</v>
      </c>
      <c r="K167" s="91" t="s">
        <v>142</v>
      </c>
      <c r="L167" s="70"/>
    </row>
    <row r="168" spans="1:24" ht="15" customHeight="1" x14ac:dyDescent="0.2">
      <c r="B168" s="72" t="s">
        <v>86</v>
      </c>
      <c r="C168" s="73"/>
      <c r="D168" s="74">
        <v>263597</v>
      </c>
      <c r="E168" s="74">
        <v>296327.09999999998</v>
      </c>
      <c r="F168" s="74">
        <v>55496.3</v>
      </c>
      <c r="G168" s="74">
        <v>131652.4</v>
      </c>
      <c r="H168" s="74">
        <v>207808.37499999997</v>
      </c>
      <c r="I168" s="74">
        <v>310724.49999999994</v>
      </c>
      <c r="J168" s="74">
        <v>314724.5</v>
      </c>
      <c r="K168" s="74">
        <v>318416.3</v>
      </c>
      <c r="L168" s="74"/>
    </row>
    <row r="170" spans="1:24" x14ac:dyDescent="0.2">
      <c r="B170" s="63" t="s">
        <v>79</v>
      </c>
      <c r="C170" s="8" t="s">
        <v>87</v>
      </c>
      <c r="F170" s="61"/>
      <c r="G170" s="61"/>
      <c r="H170" s="61"/>
      <c r="I170" s="61"/>
      <c r="J170" s="61"/>
      <c r="K170" s="61"/>
      <c r="L170" s="61"/>
    </row>
    <row r="171" spans="1:24" ht="25.5" x14ac:dyDescent="0.2">
      <c r="B171" s="63" t="s">
        <v>80</v>
      </c>
      <c r="C171" s="8">
        <v>102002</v>
      </c>
      <c r="D171" s="61"/>
      <c r="E171" s="61"/>
      <c r="F171" s="61"/>
      <c r="G171" s="61"/>
      <c r="H171" s="61"/>
      <c r="I171" s="61"/>
      <c r="J171" s="61"/>
      <c r="K171" s="61"/>
      <c r="L171" s="61"/>
    </row>
    <row r="172" spans="1:24" ht="25.5" x14ac:dyDescent="0.2">
      <c r="B172" s="63" t="s">
        <v>81</v>
      </c>
      <c r="C172" s="8" t="s">
        <v>32</v>
      </c>
      <c r="D172" s="61"/>
      <c r="E172" s="61"/>
      <c r="F172" s="61"/>
      <c r="G172" s="61"/>
      <c r="H172" s="61"/>
      <c r="I172" s="61"/>
      <c r="J172" s="61"/>
      <c r="K172" s="61"/>
      <c r="L172" s="61"/>
    </row>
    <row r="173" spans="1:24" ht="26.25" customHeight="1" x14ac:dyDescent="0.2">
      <c r="B173" s="63" t="s">
        <v>82</v>
      </c>
      <c r="C173" s="8">
        <v>1080</v>
      </c>
      <c r="D173" s="127" t="s">
        <v>91</v>
      </c>
      <c r="E173" s="128"/>
      <c r="F173" s="128"/>
      <c r="G173" s="128"/>
      <c r="H173" s="128"/>
      <c r="I173" s="128"/>
      <c r="J173" s="128"/>
      <c r="K173" s="128"/>
      <c r="L173" s="129"/>
    </row>
    <row r="174" spans="1:24" ht="15" customHeight="1" x14ac:dyDescent="0.2">
      <c r="A174" s="2" t="s">
        <v>152</v>
      </c>
      <c r="B174" s="63" t="s">
        <v>83</v>
      </c>
      <c r="C174" s="8">
        <v>11009</v>
      </c>
      <c r="D174" s="130" t="s">
        <v>160</v>
      </c>
      <c r="E174" s="130" t="s">
        <v>159</v>
      </c>
      <c r="F174" s="133" t="s">
        <v>161</v>
      </c>
      <c r="G174" s="133" t="s">
        <v>162</v>
      </c>
      <c r="H174" s="133" t="s">
        <v>163</v>
      </c>
      <c r="I174" s="130" t="s">
        <v>164</v>
      </c>
      <c r="J174" s="130" t="s">
        <v>139</v>
      </c>
      <c r="K174" s="130" t="s">
        <v>165</v>
      </c>
      <c r="L174" s="136"/>
    </row>
    <row r="175" spans="1:24" ht="63.75" x14ac:dyDescent="0.2">
      <c r="B175" s="68" t="s">
        <v>48</v>
      </c>
      <c r="C175" s="8" t="s">
        <v>55</v>
      </c>
      <c r="D175" s="131"/>
      <c r="E175" s="131"/>
      <c r="F175" s="134"/>
      <c r="G175" s="134"/>
      <c r="H175" s="134"/>
      <c r="I175" s="131"/>
      <c r="J175" s="131"/>
      <c r="K175" s="131"/>
      <c r="L175" s="137"/>
    </row>
    <row r="176" spans="1:24" ht="51" x14ac:dyDescent="0.2">
      <c r="B176" s="68" t="s">
        <v>84</v>
      </c>
      <c r="C176" s="8" t="s">
        <v>96</v>
      </c>
      <c r="D176" s="131"/>
      <c r="E176" s="131"/>
      <c r="F176" s="134"/>
      <c r="G176" s="134"/>
      <c r="H176" s="134"/>
      <c r="I176" s="131"/>
      <c r="J176" s="131"/>
      <c r="K176" s="131"/>
      <c r="L176" s="137"/>
    </row>
    <row r="177" spans="2:24" x14ac:dyDescent="0.2">
      <c r="B177" s="68" t="s">
        <v>51</v>
      </c>
      <c r="C177" s="8" t="s">
        <v>52</v>
      </c>
      <c r="D177" s="131"/>
      <c r="E177" s="131"/>
      <c r="F177" s="134"/>
      <c r="G177" s="134"/>
      <c r="H177" s="134"/>
      <c r="I177" s="131"/>
      <c r="J177" s="131"/>
      <c r="K177" s="131"/>
      <c r="L177" s="137"/>
    </row>
    <row r="178" spans="2:24" ht="25.5" x14ac:dyDescent="0.2">
      <c r="B178" s="8" t="s">
        <v>153</v>
      </c>
      <c r="C178" s="8" t="s">
        <v>114</v>
      </c>
      <c r="D178" s="131"/>
      <c r="E178" s="131"/>
      <c r="F178" s="134"/>
      <c r="G178" s="134"/>
      <c r="H178" s="134"/>
      <c r="I178" s="131"/>
      <c r="J178" s="131"/>
      <c r="K178" s="131"/>
      <c r="L178" s="137"/>
    </row>
    <row r="179" spans="2:24" x14ac:dyDescent="0.2">
      <c r="B179" s="50"/>
      <c r="C179" s="69" t="s">
        <v>89</v>
      </c>
      <c r="D179" s="132"/>
      <c r="E179" s="132"/>
      <c r="F179" s="135"/>
      <c r="G179" s="135"/>
      <c r="H179" s="135"/>
      <c r="I179" s="132"/>
      <c r="J179" s="132"/>
      <c r="K179" s="132"/>
      <c r="L179" s="138"/>
    </row>
    <row r="180" spans="2:24" ht="25.5" x14ac:dyDescent="0.2">
      <c r="B180" s="8" t="s">
        <v>85</v>
      </c>
      <c r="C180" s="8" t="s">
        <v>110</v>
      </c>
      <c r="D180" s="82">
        <v>36683</v>
      </c>
      <c r="E180" s="78">
        <v>44222</v>
      </c>
      <c r="F180" s="78">
        <v>13328</v>
      </c>
      <c r="G180" s="78">
        <v>26656</v>
      </c>
      <c r="H180" s="78">
        <v>39983</v>
      </c>
      <c r="I180" s="78">
        <v>53311</v>
      </c>
      <c r="J180" s="78">
        <v>64268</v>
      </c>
      <c r="K180" s="78">
        <v>77477</v>
      </c>
      <c r="L180" s="70"/>
      <c r="M180" s="1">
        <f>+I180/4</f>
        <v>13327.75</v>
      </c>
      <c r="N180" s="1">
        <f>+I180/2</f>
        <v>26655.5</v>
      </c>
      <c r="O180" s="1">
        <f>+I180/4*3</f>
        <v>39983.25</v>
      </c>
      <c r="R180" s="83">
        <f>ROUND(E180,0)</f>
        <v>44222</v>
      </c>
      <c r="S180" s="1">
        <f t="shared" ref="S180:U183" si="53">ROUND(M180,0)</f>
        <v>13328</v>
      </c>
      <c r="T180" s="1">
        <f t="shared" si="53"/>
        <v>26656</v>
      </c>
      <c r="U180" s="1">
        <f t="shared" si="53"/>
        <v>39983</v>
      </c>
      <c r="V180" s="83">
        <f>ROUND(I180,0)</f>
        <v>53311</v>
      </c>
      <c r="W180" s="83">
        <f>ROUND(J180,0)</f>
        <v>64268</v>
      </c>
      <c r="X180" s="83">
        <f>ROUND(K180,0)</f>
        <v>77477</v>
      </c>
    </row>
    <row r="181" spans="2:24" x14ac:dyDescent="0.2">
      <c r="B181" s="8" t="s">
        <v>85</v>
      </c>
      <c r="C181" s="8" t="s">
        <v>111</v>
      </c>
      <c r="D181" s="82">
        <v>33299</v>
      </c>
      <c r="E181" s="78">
        <v>40187</v>
      </c>
      <c r="F181" s="78">
        <v>12125</v>
      </c>
      <c r="G181" s="78">
        <v>24250</v>
      </c>
      <c r="H181" s="78">
        <v>36375</v>
      </c>
      <c r="I181" s="78">
        <v>48500</v>
      </c>
      <c r="J181" s="78">
        <v>58532</v>
      </c>
      <c r="K181" s="78">
        <v>70640</v>
      </c>
      <c r="L181" s="70"/>
      <c r="M181" s="1">
        <f t="shared" ref="M181:M183" si="54">+I181/4</f>
        <v>12125</v>
      </c>
      <c r="N181" s="1">
        <f t="shared" ref="N181:N183" si="55">+I181/2</f>
        <v>24250</v>
      </c>
      <c r="O181" s="1">
        <f t="shared" ref="O181:O183" si="56">+I181/4*3</f>
        <v>36375</v>
      </c>
      <c r="R181" s="83">
        <f t="shared" ref="R181:R183" si="57">ROUND(E181,0)</f>
        <v>40187</v>
      </c>
      <c r="S181" s="1">
        <f t="shared" si="53"/>
        <v>12125</v>
      </c>
      <c r="T181" s="1">
        <f t="shared" si="53"/>
        <v>24250</v>
      </c>
      <c r="U181" s="1">
        <f t="shared" si="53"/>
        <v>36375</v>
      </c>
      <c r="V181" s="83">
        <f t="shared" ref="V181:V183" si="58">ROUND(I181,0)</f>
        <v>48500</v>
      </c>
      <c r="W181" s="83">
        <f t="shared" ref="W181:W183" si="59">ROUND(J181,0)</f>
        <v>58532</v>
      </c>
      <c r="X181" s="83">
        <f t="shared" ref="X181:X183" si="60">ROUND(K181,0)</f>
        <v>70640</v>
      </c>
    </row>
    <row r="182" spans="2:24" x14ac:dyDescent="0.2">
      <c r="B182" s="8" t="s">
        <v>85</v>
      </c>
      <c r="C182" s="8" t="s">
        <v>104</v>
      </c>
      <c r="D182" s="82">
        <v>28686</v>
      </c>
      <c r="E182" s="78">
        <v>34582</v>
      </c>
      <c r="F182" s="78">
        <v>10436</v>
      </c>
      <c r="G182" s="78">
        <v>20872</v>
      </c>
      <c r="H182" s="78">
        <v>31307</v>
      </c>
      <c r="I182" s="78">
        <v>41743</v>
      </c>
      <c r="J182" s="78">
        <v>50386</v>
      </c>
      <c r="K182" s="78">
        <v>60820</v>
      </c>
      <c r="L182" s="70"/>
      <c r="M182" s="1">
        <f t="shared" si="54"/>
        <v>10435.75</v>
      </c>
      <c r="N182" s="1">
        <f t="shared" si="55"/>
        <v>20871.5</v>
      </c>
      <c r="O182" s="1">
        <f t="shared" si="56"/>
        <v>31307.25</v>
      </c>
      <c r="R182" s="83">
        <f t="shared" si="57"/>
        <v>34582</v>
      </c>
      <c r="S182" s="1">
        <f t="shared" si="53"/>
        <v>10436</v>
      </c>
      <c r="T182" s="1">
        <f t="shared" si="53"/>
        <v>20872</v>
      </c>
      <c r="U182" s="1">
        <f t="shared" si="53"/>
        <v>31307</v>
      </c>
      <c r="V182" s="83">
        <f t="shared" si="58"/>
        <v>41743</v>
      </c>
      <c r="W182" s="83">
        <f t="shared" si="59"/>
        <v>50386</v>
      </c>
      <c r="X182" s="83">
        <f t="shared" si="60"/>
        <v>60820</v>
      </c>
    </row>
    <row r="183" spans="2:24" x14ac:dyDescent="0.2">
      <c r="B183" s="8" t="s">
        <v>85</v>
      </c>
      <c r="C183" s="8" t="s">
        <v>105</v>
      </c>
      <c r="D183" s="82">
        <v>7997</v>
      </c>
      <c r="E183" s="78">
        <v>9640</v>
      </c>
      <c r="F183" s="78">
        <v>2892</v>
      </c>
      <c r="G183" s="78">
        <v>5785</v>
      </c>
      <c r="H183" s="78">
        <v>8677</v>
      </c>
      <c r="I183" s="78">
        <v>11569</v>
      </c>
      <c r="J183" s="78">
        <v>13882</v>
      </c>
      <c r="K183" s="78">
        <v>16658</v>
      </c>
      <c r="L183" s="70" t="s">
        <v>0</v>
      </c>
      <c r="M183" s="1">
        <f t="shared" si="54"/>
        <v>2892.25</v>
      </c>
      <c r="N183" s="1">
        <f t="shared" si="55"/>
        <v>5784.5</v>
      </c>
      <c r="O183" s="1">
        <f t="shared" si="56"/>
        <v>8676.75</v>
      </c>
      <c r="R183" s="83">
        <f t="shared" si="57"/>
        <v>9640</v>
      </c>
      <c r="S183" s="1">
        <f t="shared" si="53"/>
        <v>2892</v>
      </c>
      <c r="T183" s="1">
        <f t="shared" si="53"/>
        <v>5785</v>
      </c>
      <c r="U183" s="1">
        <f t="shared" si="53"/>
        <v>8677</v>
      </c>
      <c r="V183" s="83">
        <f t="shared" si="58"/>
        <v>11569</v>
      </c>
      <c r="W183" s="83">
        <f t="shared" si="59"/>
        <v>13882</v>
      </c>
      <c r="X183" s="83">
        <f t="shared" si="60"/>
        <v>16658</v>
      </c>
    </row>
    <row r="184" spans="2:24" x14ac:dyDescent="0.2">
      <c r="B184" s="8" t="s">
        <v>93</v>
      </c>
      <c r="C184" s="8" t="s">
        <v>106</v>
      </c>
      <c r="D184" s="84">
        <v>78.099999999999994</v>
      </c>
      <c r="E184" s="74">
        <v>78.199999999999989</v>
      </c>
      <c r="F184" s="74">
        <v>78.199999999999989</v>
      </c>
      <c r="G184" s="74">
        <v>81.599999999999994</v>
      </c>
      <c r="H184" s="74">
        <v>81.599999999999994</v>
      </c>
      <c r="I184" s="74">
        <v>78.299999999999983</v>
      </c>
      <c r="J184" s="74">
        <v>78.399999999999977</v>
      </c>
      <c r="K184" s="74">
        <v>78.499999999999972</v>
      </c>
      <c r="L184" s="70"/>
    </row>
    <row r="185" spans="2:24" ht="25.5" x14ac:dyDescent="0.2">
      <c r="B185" s="8" t="s">
        <v>93</v>
      </c>
      <c r="C185" s="8" t="s">
        <v>107</v>
      </c>
      <c r="D185" s="84">
        <v>0.2</v>
      </c>
      <c r="E185" s="74">
        <v>0.1</v>
      </c>
      <c r="F185" s="74">
        <v>0</v>
      </c>
      <c r="G185" s="74">
        <v>0</v>
      </c>
      <c r="H185" s="74">
        <v>0</v>
      </c>
      <c r="I185" s="74">
        <v>0</v>
      </c>
      <c r="J185" s="74">
        <v>0</v>
      </c>
      <c r="K185" s="74">
        <v>0</v>
      </c>
      <c r="L185" s="70"/>
    </row>
    <row r="186" spans="2:24" x14ac:dyDescent="0.2">
      <c r="B186" s="77" t="s">
        <v>93</v>
      </c>
      <c r="C186" s="77" t="s">
        <v>135</v>
      </c>
      <c r="D186" s="91" t="s">
        <v>195</v>
      </c>
      <c r="E186" s="91" t="s">
        <v>195</v>
      </c>
      <c r="F186" s="91" t="s">
        <v>195</v>
      </c>
      <c r="G186" s="91" t="s">
        <v>195</v>
      </c>
      <c r="H186" s="91" t="s">
        <v>195</v>
      </c>
      <c r="I186" s="91" t="s">
        <v>195</v>
      </c>
      <c r="J186" s="91" t="s">
        <v>195</v>
      </c>
      <c r="K186" s="91" t="s">
        <v>195</v>
      </c>
      <c r="L186" s="70"/>
    </row>
    <row r="187" spans="2:24" ht="25.5" x14ac:dyDescent="0.2">
      <c r="B187" s="77" t="s">
        <v>93</v>
      </c>
      <c r="C187" s="77" t="s">
        <v>136</v>
      </c>
      <c r="D187" s="91" t="s">
        <v>196</v>
      </c>
      <c r="E187" s="91" t="s">
        <v>196</v>
      </c>
      <c r="F187" s="91" t="s">
        <v>196</v>
      </c>
      <c r="G187" s="91" t="s">
        <v>196</v>
      </c>
      <c r="H187" s="91" t="s">
        <v>196</v>
      </c>
      <c r="I187" s="91" t="s">
        <v>196</v>
      </c>
      <c r="J187" s="91" t="s">
        <v>196</v>
      </c>
      <c r="K187" s="91" t="s">
        <v>196</v>
      </c>
      <c r="L187" s="70"/>
    </row>
    <row r="188" spans="2:24" ht="15" customHeight="1" x14ac:dyDescent="0.2">
      <c r="B188" s="72" t="s">
        <v>86</v>
      </c>
      <c r="C188" s="73"/>
      <c r="D188" s="74">
        <v>461694.8</v>
      </c>
      <c r="E188" s="74">
        <v>478970.10000000003</v>
      </c>
      <c r="F188" s="74">
        <v>90787.4</v>
      </c>
      <c r="G188" s="74">
        <v>215292.7</v>
      </c>
      <c r="H188" s="74">
        <v>339797.9</v>
      </c>
      <c r="I188" s="74">
        <v>498082.50000000006</v>
      </c>
      <c r="J188" s="74">
        <v>492692.3</v>
      </c>
      <c r="K188" s="74">
        <v>498471</v>
      </c>
      <c r="L188" s="74"/>
    </row>
    <row r="190" spans="2:24" x14ac:dyDescent="0.2">
      <c r="B190" s="63" t="s">
        <v>79</v>
      </c>
      <c r="C190" s="8" t="s">
        <v>87</v>
      </c>
      <c r="F190" s="61"/>
      <c r="G190" s="61"/>
      <c r="H190" s="61"/>
      <c r="I190" s="61"/>
      <c r="J190" s="61"/>
      <c r="K190" s="61"/>
      <c r="L190" s="61"/>
    </row>
    <row r="191" spans="2:24" ht="25.5" x14ac:dyDescent="0.2">
      <c r="B191" s="63" t="s">
        <v>80</v>
      </c>
      <c r="C191" s="8">
        <v>102002</v>
      </c>
      <c r="D191" s="61"/>
      <c r="E191" s="61"/>
      <c r="F191" s="61"/>
      <c r="G191" s="61"/>
      <c r="H191" s="61"/>
      <c r="I191" s="61"/>
      <c r="J191" s="61"/>
      <c r="K191" s="61"/>
      <c r="L191" s="61"/>
    </row>
    <row r="192" spans="2:24" ht="25.5" x14ac:dyDescent="0.2">
      <c r="B192" s="63" t="s">
        <v>81</v>
      </c>
      <c r="C192" s="8" t="s">
        <v>32</v>
      </c>
      <c r="D192" s="61"/>
      <c r="E192" s="61"/>
      <c r="F192" s="61"/>
      <c r="G192" s="61"/>
      <c r="H192" s="61"/>
      <c r="I192" s="61"/>
      <c r="J192" s="61"/>
      <c r="K192" s="61"/>
      <c r="L192" s="61"/>
    </row>
    <row r="193" spans="1:24" ht="26.25" customHeight="1" x14ac:dyDescent="0.2">
      <c r="B193" s="63" t="s">
        <v>82</v>
      </c>
      <c r="C193" s="8">
        <v>1080</v>
      </c>
      <c r="D193" s="127" t="s">
        <v>91</v>
      </c>
      <c r="E193" s="128"/>
      <c r="F193" s="128"/>
      <c r="G193" s="128"/>
      <c r="H193" s="128"/>
      <c r="I193" s="128"/>
      <c r="J193" s="128"/>
      <c r="K193" s="128"/>
      <c r="L193" s="129"/>
    </row>
    <row r="194" spans="1:24" ht="15" customHeight="1" x14ac:dyDescent="0.2">
      <c r="A194" s="2" t="s">
        <v>152</v>
      </c>
      <c r="B194" s="63" t="s">
        <v>83</v>
      </c>
      <c r="C194" s="8">
        <v>11010</v>
      </c>
      <c r="D194" s="130" t="s">
        <v>160</v>
      </c>
      <c r="E194" s="130" t="s">
        <v>159</v>
      </c>
      <c r="F194" s="133" t="s">
        <v>161</v>
      </c>
      <c r="G194" s="133" t="s">
        <v>162</v>
      </c>
      <c r="H194" s="133" t="s">
        <v>163</v>
      </c>
      <c r="I194" s="130" t="s">
        <v>164</v>
      </c>
      <c r="J194" s="130" t="s">
        <v>139</v>
      </c>
      <c r="K194" s="130" t="s">
        <v>165</v>
      </c>
      <c r="L194" s="136"/>
    </row>
    <row r="195" spans="1:24" ht="51" customHeight="1" x14ac:dyDescent="0.2">
      <c r="B195" s="68" t="s">
        <v>48</v>
      </c>
      <c r="C195" s="8" t="s">
        <v>56</v>
      </c>
      <c r="D195" s="131"/>
      <c r="E195" s="131"/>
      <c r="F195" s="134"/>
      <c r="G195" s="134"/>
      <c r="H195" s="134"/>
      <c r="I195" s="131"/>
      <c r="J195" s="131"/>
      <c r="K195" s="131"/>
      <c r="L195" s="137"/>
    </row>
    <row r="196" spans="1:24" ht="51" x14ac:dyDescent="0.2">
      <c r="B196" s="68" t="s">
        <v>84</v>
      </c>
      <c r="C196" s="8" t="s">
        <v>96</v>
      </c>
      <c r="D196" s="131"/>
      <c r="E196" s="131"/>
      <c r="F196" s="134"/>
      <c r="G196" s="134"/>
      <c r="H196" s="134"/>
      <c r="I196" s="131"/>
      <c r="J196" s="131"/>
      <c r="K196" s="131"/>
      <c r="L196" s="137"/>
    </row>
    <row r="197" spans="1:24" x14ac:dyDescent="0.2">
      <c r="B197" s="68" t="s">
        <v>51</v>
      </c>
      <c r="C197" s="8" t="s">
        <v>52</v>
      </c>
      <c r="D197" s="131"/>
      <c r="E197" s="131"/>
      <c r="F197" s="134"/>
      <c r="G197" s="134"/>
      <c r="H197" s="134"/>
      <c r="I197" s="131"/>
      <c r="J197" s="131"/>
      <c r="K197" s="131"/>
      <c r="L197" s="137"/>
    </row>
    <row r="198" spans="1:24" ht="25.5" x14ac:dyDescent="0.2">
      <c r="B198" s="8" t="s">
        <v>153</v>
      </c>
      <c r="C198" s="8" t="s">
        <v>115</v>
      </c>
      <c r="D198" s="131"/>
      <c r="E198" s="131"/>
      <c r="F198" s="134"/>
      <c r="G198" s="134"/>
      <c r="H198" s="134"/>
      <c r="I198" s="131"/>
      <c r="J198" s="131"/>
      <c r="K198" s="131"/>
      <c r="L198" s="137"/>
    </row>
    <row r="199" spans="1:24" x14ac:dyDescent="0.2">
      <c r="B199" s="50"/>
      <c r="C199" s="69" t="s">
        <v>89</v>
      </c>
      <c r="D199" s="132"/>
      <c r="E199" s="132"/>
      <c r="F199" s="135"/>
      <c r="G199" s="135"/>
      <c r="H199" s="135"/>
      <c r="I199" s="132"/>
      <c r="J199" s="132"/>
      <c r="K199" s="132"/>
      <c r="L199" s="138"/>
    </row>
    <row r="200" spans="1:24" ht="25.5" x14ac:dyDescent="0.2">
      <c r="B200" s="8" t="s">
        <v>85</v>
      </c>
      <c r="C200" s="8" t="s">
        <v>110</v>
      </c>
      <c r="D200" s="78">
        <v>26928</v>
      </c>
      <c r="E200" s="78">
        <v>28868</v>
      </c>
      <c r="F200" s="78">
        <v>7737</v>
      </c>
      <c r="G200" s="78">
        <v>15475</v>
      </c>
      <c r="H200" s="78">
        <v>23212</v>
      </c>
      <c r="I200" s="78">
        <v>30949</v>
      </c>
      <c r="J200" s="78">
        <v>33179</v>
      </c>
      <c r="K200" s="78">
        <v>35570</v>
      </c>
      <c r="L200" s="70"/>
      <c r="M200" s="1">
        <f>+I200/4</f>
        <v>7737.25</v>
      </c>
      <c r="N200" s="1">
        <f>+I200/2</f>
        <v>15474.5</v>
      </c>
      <c r="O200" s="1">
        <f>+I200/4*3</f>
        <v>23211.75</v>
      </c>
      <c r="R200" s="83">
        <f>ROUND(E200,0)</f>
        <v>28868</v>
      </c>
      <c r="S200" s="1">
        <f t="shared" ref="S200:U203" si="61">ROUND(M200,0)</f>
        <v>7737</v>
      </c>
      <c r="T200" s="1">
        <f t="shared" si="61"/>
        <v>15475</v>
      </c>
      <c r="U200" s="1">
        <f t="shared" si="61"/>
        <v>23212</v>
      </c>
      <c r="V200" s="83">
        <f>ROUND(I200,0)</f>
        <v>30949</v>
      </c>
      <c r="W200" s="83">
        <f>ROUND(J200,0)</f>
        <v>33179</v>
      </c>
      <c r="X200" s="83">
        <f>ROUND(K200,0)</f>
        <v>35570</v>
      </c>
    </row>
    <row r="201" spans="1:24" x14ac:dyDescent="0.2">
      <c r="B201" s="8" t="s">
        <v>85</v>
      </c>
      <c r="C201" s="8" t="s">
        <v>111</v>
      </c>
      <c r="D201" s="82">
        <v>25374</v>
      </c>
      <c r="E201" s="78">
        <v>27231</v>
      </c>
      <c r="F201" s="78">
        <v>7306</v>
      </c>
      <c r="G201" s="78">
        <v>14613</v>
      </c>
      <c r="H201" s="78">
        <v>21919</v>
      </c>
      <c r="I201" s="78">
        <v>29225</v>
      </c>
      <c r="J201" s="78">
        <v>31364</v>
      </c>
      <c r="K201" s="78">
        <v>33659</v>
      </c>
      <c r="L201" s="70"/>
      <c r="M201" s="1">
        <f t="shared" ref="M201:M203" si="62">+I201/4</f>
        <v>7306.25</v>
      </c>
      <c r="N201" s="1">
        <f t="shared" ref="N201:N203" si="63">+I201/2</f>
        <v>14612.5</v>
      </c>
      <c r="O201" s="1">
        <f t="shared" ref="O201:O203" si="64">+I201/4*3</f>
        <v>21918.75</v>
      </c>
      <c r="R201" s="83">
        <f t="shared" ref="R201:R203" si="65">ROUND(E201,0)</f>
        <v>27231</v>
      </c>
      <c r="S201" s="1">
        <f t="shared" si="61"/>
        <v>7306</v>
      </c>
      <c r="T201" s="1">
        <f t="shared" si="61"/>
        <v>14613</v>
      </c>
      <c r="U201" s="1">
        <f t="shared" si="61"/>
        <v>21919</v>
      </c>
      <c r="V201" s="83">
        <f t="shared" ref="V201:V203" si="66">ROUND(I201,0)</f>
        <v>29225</v>
      </c>
      <c r="W201" s="83">
        <f t="shared" ref="W201:W203" si="67">ROUND(J201,0)</f>
        <v>31364</v>
      </c>
      <c r="X201" s="83">
        <f t="shared" ref="X201:X203" si="68">ROUND(K201,0)</f>
        <v>33659</v>
      </c>
    </row>
    <row r="202" spans="1:24" x14ac:dyDescent="0.2">
      <c r="B202" s="8" t="s">
        <v>85</v>
      </c>
      <c r="C202" s="8" t="s">
        <v>104</v>
      </c>
      <c r="D202" s="82">
        <v>22301</v>
      </c>
      <c r="E202" s="78">
        <v>23932</v>
      </c>
      <c r="F202" s="78">
        <v>6422</v>
      </c>
      <c r="G202" s="78">
        <v>12844</v>
      </c>
      <c r="H202" s="78">
        <v>19265</v>
      </c>
      <c r="I202" s="78">
        <v>25687</v>
      </c>
      <c r="J202" s="78">
        <v>27572</v>
      </c>
      <c r="K202" s="78">
        <v>29594</v>
      </c>
      <c r="L202" s="70"/>
      <c r="M202" s="1">
        <f t="shared" si="62"/>
        <v>6421.75</v>
      </c>
      <c r="N202" s="1">
        <f t="shared" si="63"/>
        <v>12843.5</v>
      </c>
      <c r="O202" s="1">
        <f t="shared" si="64"/>
        <v>19265.25</v>
      </c>
      <c r="R202" s="83">
        <f t="shared" si="65"/>
        <v>23932</v>
      </c>
      <c r="S202" s="1">
        <f t="shared" si="61"/>
        <v>6422</v>
      </c>
      <c r="T202" s="1">
        <f t="shared" si="61"/>
        <v>12844</v>
      </c>
      <c r="U202" s="1">
        <f t="shared" si="61"/>
        <v>19265</v>
      </c>
      <c r="V202" s="83">
        <f t="shared" si="66"/>
        <v>25687</v>
      </c>
      <c r="W202" s="83">
        <f t="shared" si="67"/>
        <v>27572</v>
      </c>
      <c r="X202" s="83">
        <f t="shared" si="68"/>
        <v>29594</v>
      </c>
    </row>
    <row r="203" spans="1:24" x14ac:dyDescent="0.2">
      <c r="B203" s="8" t="s">
        <v>85</v>
      </c>
      <c r="C203" s="8" t="s">
        <v>105</v>
      </c>
      <c r="D203" s="82">
        <v>4627</v>
      </c>
      <c r="E203" s="78">
        <v>4937</v>
      </c>
      <c r="F203" s="78">
        <v>1315</v>
      </c>
      <c r="G203" s="78">
        <v>2631</v>
      </c>
      <c r="H203" s="78">
        <v>3946</v>
      </c>
      <c r="I203" s="78">
        <v>5261</v>
      </c>
      <c r="J203" s="78">
        <v>5607</v>
      </c>
      <c r="K203" s="78">
        <v>5976</v>
      </c>
      <c r="L203" s="70" t="s">
        <v>0</v>
      </c>
      <c r="M203" s="1">
        <f t="shared" si="62"/>
        <v>1315.25</v>
      </c>
      <c r="N203" s="1">
        <f t="shared" si="63"/>
        <v>2630.5</v>
      </c>
      <c r="O203" s="1">
        <f t="shared" si="64"/>
        <v>3945.75</v>
      </c>
      <c r="R203" s="83">
        <f t="shared" si="65"/>
        <v>4937</v>
      </c>
      <c r="S203" s="1">
        <f t="shared" si="61"/>
        <v>1315</v>
      </c>
      <c r="T203" s="1">
        <f t="shared" si="61"/>
        <v>2631</v>
      </c>
      <c r="U203" s="1">
        <f t="shared" si="61"/>
        <v>3946</v>
      </c>
      <c r="V203" s="83">
        <f t="shared" si="66"/>
        <v>5261</v>
      </c>
      <c r="W203" s="83">
        <f t="shared" si="67"/>
        <v>5607</v>
      </c>
      <c r="X203" s="83">
        <f t="shared" si="68"/>
        <v>5976</v>
      </c>
    </row>
    <row r="204" spans="1:24" x14ac:dyDescent="0.2">
      <c r="B204" s="8" t="s">
        <v>93</v>
      </c>
      <c r="C204" s="8" t="s">
        <v>106</v>
      </c>
      <c r="D204" s="74">
        <v>82.8</v>
      </c>
      <c r="E204" s="74">
        <v>82.899999999999991</v>
      </c>
      <c r="F204" s="74">
        <v>87.5</v>
      </c>
      <c r="G204" s="74">
        <v>87.5</v>
      </c>
      <c r="H204" s="74">
        <v>87.5</v>
      </c>
      <c r="I204" s="74">
        <v>82.999999999999986</v>
      </c>
      <c r="J204" s="74">
        <v>83.09999999999998</v>
      </c>
      <c r="K204" s="74">
        <v>83.199999999999974</v>
      </c>
      <c r="L204" s="70"/>
    </row>
    <row r="205" spans="1:24" ht="25.5" x14ac:dyDescent="0.2">
      <c r="B205" s="8" t="s">
        <v>93</v>
      </c>
      <c r="C205" s="8" t="s">
        <v>107</v>
      </c>
      <c r="D205" s="74">
        <v>0.2</v>
      </c>
      <c r="E205" s="74">
        <v>0.1</v>
      </c>
      <c r="F205" s="74">
        <v>0</v>
      </c>
      <c r="G205" s="74">
        <v>0</v>
      </c>
      <c r="H205" s="74">
        <v>0</v>
      </c>
      <c r="I205" s="74">
        <v>0</v>
      </c>
      <c r="J205" s="74">
        <v>0</v>
      </c>
      <c r="K205" s="74">
        <v>0</v>
      </c>
      <c r="L205" s="70"/>
    </row>
    <row r="206" spans="1:24" x14ac:dyDescent="0.2">
      <c r="B206" s="77" t="s">
        <v>93</v>
      </c>
      <c r="C206" s="77" t="s">
        <v>135</v>
      </c>
      <c r="D206" s="91" t="s">
        <v>197</v>
      </c>
      <c r="E206" s="91" t="s">
        <v>197</v>
      </c>
      <c r="F206" s="91" t="s">
        <v>197</v>
      </c>
      <c r="G206" s="91" t="s">
        <v>197</v>
      </c>
      <c r="H206" s="91" t="s">
        <v>197</v>
      </c>
      <c r="I206" s="91" t="s">
        <v>197</v>
      </c>
      <c r="J206" s="91" t="s">
        <v>197</v>
      </c>
      <c r="K206" s="91" t="s">
        <v>197</v>
      </c>
      <c r="L206" s="70"/>
    </row>
    <row r="207" spans="1:24" ht="25.5" x14ac:dyDescent="0.2">
      <c r="B207" s="77" t="s">
        <v>93</v>
      </c>
      <c r="C207" s="77" t="s">
        <v>136</v>
      </c>
      <c r="D207" s="91" t="s">
        <v>198</v>
      </c>
      <c r="E207" s="91" t="s">
        <v>198</v>
      </c>
      <c r="F207" s="91" t="s">
        <v>198</v>
      </c>
      <c r="G207" s="91" t="s">
        <v>198</v>
      </c>
      <c r="H207" s="91" t="s">
        <v>198</v>
      </c>
      <c r="I207" s="91" t="s">
        <v>198</v>
      </c>
      <c r="J207" s="91" t="s">
        <v>198</v>
      </c>
      <c r="K207" s="91" t="s">
        <v>198</v>
      </c>
      <c r="L207" s="70"/>
    </row>
    <row r="208" spans="1:24" ht="15" customHeight="1" x14ac:dyDescent="0.2">
      <c r="B208" s="72" t="s">
        <v>86</v>
      </c>
      <c r="C208" s="73"/>
      <c r="D208" s="74">
        <v>355216.1</v>
      </c>
      <c r="E208" s="74">
        <v>365985.19999999995</v>
      </c>
      <c r="F208" s="74">
        <v>65663.399999999994</v>
      </c>
      <c r="G208" s="74">
        <v>156432.29999999999</v>
      </c>
      <c r="H208" s="74">
        <v>247201.2</v>
      </c>
      <c r="I208" s="74">
        <v>363127.20000000007</v>
      </c>
      <c r="J208" s="74">
        <v>368609.5</v>
      </c>
      <c r="K208" s="74">
        <v>373668.8</v>
      </c>
      <c r="L208" s="74"/>
    </row>
    <row r="210" spans="1:24" x14ac:dyDescent="0.2">
      <c r="B210" s="63" t="s">
        <v>79</v>
      </c>
      <c r="C210" s="8" t="s">
        <v>87</v>
      </c>
      <c r="F210" s="61"/>
      <c r="G210" s="61"/>
      <c r="H210" s="61"/>
      <c r="I210" s="61"/>
      <c r="J210" s="61"/>
      <c r="K210" s="61"/>
      <c r="L210" s="61"/>
    </row>
    <row r="211" spans="1:24" ht="25.5" x14ac:dyDescent="0.2">
      <c r="B211" s="63" t="s">
        <v>80</v>
      </c>
      <c r="C211" s="8">
        <v>102002</v>
      </c>
      <c r="D211" s="61"/>
      <c r="E211" s="61"/>
      <c r="F211" s="61"/>
      <c r="G211" s="61"/>
      <c r="H211" s="61"/>
      <c r="I211" s="61"/>
      <c r="J211" s="61"/>
      <c r="K211" s="61"/>
      <c r="L211" s="61"/>
    </row>
    <row r="212" spans="1:24" ht="25.5" x14ac:dyDescent="0.2">
      <c r="B212" s="63" t="s">
        <v>81</v>
      </c>
      <c r="C212" s="8" t="s">
        <v>32</v>
      </c>
      <c r="D212" s="61"/>
      <c r="E212" s="61"/>
      <c r="F212" s="61"/>
      <c r="G212" s="61"/>
      <c r="H212" s="61"/>
      <c r="I212" s="61"/>
      <c r="J212" s="61"/>
      <c r="K212" s="61"/>
      <c r="L212" s="61"/>
    </row>
    <row r="213" spans="1:24" ht="26.25" customHeight="1" x14ac:dyDescent="0.2">
      <c r="B213" s="63" t="s">
        <v>82</v>
      </c>
      <c r="C213" s="8">
        <v>1080</v>
      </c>
      <c r="D213" s="127" t="s">
        <v>91</v>
      </c>
      <c r="E213" s="128"/>
      <c r="F213" s="128"/>
      <c r="G213" s="128"/>
      <c r="H213" s="128"/>
      <c r="I213" s="128"/>
      <c r="J213" s="128"/>
      <c r="K213" s="128"/>
      <c r="L213" s="129"/>
    </row>
    <row r="214" spans="1:24" ht="15" customHeight="1" x14ac:dyDescent="0.2">
      <c r="A214" s="2" t="s">
        <v>152</v>
      </c>
      <c r="B214" s="63" t="s">
        <v>83</v>
      </c>
      <c r="C214" s="8">
        <v>11011</v>
      </c>
      <c r="D214" s="130" t="s">
        <v>160</v>
      </c>
      <c r="E214" s="130" t="s">
        <v>159</v>
      </c>
      <c r="F214" s="133" t="s">
        <v>161</v>
      </c>
      <c r="G214" s="133" t="s">
        <v>162</v>
      </c>
      <c r="H214" s="133" t="s">
        <v>163</v>
      </c>
      <c r="I214" s="130" t="s">
        <v>164</v>
      </c>
      <c r="J214" s="130" t="s">
        <v>139</v>
      </c>
      <c r="K214" s="130" t="s">
        <v>165</v>
      </c>
      <c r="L214" s="136"/>
    </row>
    <row r="215" spans="1:24" ht="51" customHeight="1" x14ac:dyDescent="0.2">
      <c r="B215" s="68" t="s">
        <v>48</v>
      </c>
      <c r="C215" s="8" t="s">
        <v>57</v>
      </c>
      <c r="D215" s="131"/>
      <c r="E215" s="131"/>
      <c r="F215" s="134"/>
      <c r="G215" s="134"/>
      <c r="H215" s="134"/>
      <c r="I215" s="131"/>
      <c r="J215" s="131"/>
      <c r="K215" s="131"/>
      <c r="L215" s="137"/>
    </row>
    <row r="216" spans="1:24" ht="51" x14ac:dyDescent="0.2">
      <c r="B216" s="68" t="s">
        <v>84</v>
      </c>
      <c r="C216" s="8" t="s">
        <v>96</v>
      </c>
      <c r="D216" s="131"/>
      <c r="E216" s="131"/>
      <c r="F216" s="134"/>
      <c r="G216" s="134"/>
      <c r="H216" s="134"/>
      <c r="I216" s="131"/>
      <c r="J216" s="131"/>
      <c r="K216" s="131"/>
      <c r="L216" s="137"/>
    </row>
    <row r="217" spans="1:24" x14ac:dyDescent="0.2">
      <c r="B217" s="68" t="s">
        <v>51</v>
      </c>
      <c r="C217" s="8" t="s">
        <v>52</v>
      </c>
      <c r="D217" s="131"/>
      <c r="E217" s="131"/>
      <c r="F217" s="134"/>
      <c r="G217" s="134"/>
      <c r="H217" s="134"/>
      <c r="I217" s="131"/>
      <c r="J217" s="131"/>
      <c r="K217" s="131"/>
      <c r="L217" s="137"/>
    </row>
    <row r="218" spans="1:24" ht="25.5" x14ac:dyDescent="0.2">
      <c r="B218" s="8" t="s">
        <v>153</v>
      </c>
      <c r="C218" s="8" t="s">
        <v>116</v>
      </c>
      <c r="D218" s="131"/>
      <c r="E218" s="131"/>
      <c r="F218" s="134"/>
      <c r="G218" s="134"/>
      <c r="H218" s="134"/>
      <c r="I218" s="131"/>
      <c r="J218" s="131"/>
      <c r="K218" s="131"/>
      <c r="L218" s="137"/>
    </row>
    <row r="219" spans="1:24" x14ac:dyDescent="0.2">
      <c r="B219" s="50"/>
      <c r="C219" s="69" t="s">
        <v>89</v>
      </c>
      <c r="D219" s="132"/>
      <c r="E219" s="132"/>
      <c r="F219" s="135"/>
      <c r="G219" s="135"/>
      <c r="H219" s="135"/>
      <c r="I219" s="132"/>
      <c r="J219" s="132"/>
      <c r="K219" s="132"/>
      <c r="L219" s="138"/>
    </row>
    <row r="220" spans="1:24" ht="25.5" x14ac:dyDescent="0.2">
      <c r="B220" s="8" t="s">
        <v>85</v>
      </c>
      <c r="C220" s="8" t="s">
        <v>110</v>
      </c>
      <c r="D220" s="82">
        <v>19564</v>
      </c>
      <c r="E220" s="78">
        <v>26768</v>
      </c>
      <c r="F220" s="78">
        <v>9156</v>
      </c>
      <c r="G220" s="78">
        <v>18312</v>
      </c>
      <c r="H220" s="78">
        <v>27468</v>
      </c>
      <c r="I220" s="78">
        <v>36624</v>
      </c>
      <c r="J220" s="78">
        <v>50109</v>
      </c>
      <c r="K220" s="78">
        <v>68559</v>
      </c>
      <c r="L220" s="70"/>
      <c r="M220" s="1">
        <f>+I220/4</f>
        <v>9156</v>
      </c>
      <c r="N220" s="1">
        <f>+I220/2</f>
        <v>18312</v>
      </c>
      <c r="O220" s="1">
        <f>+I220/4*3</f>
        <v>27468</v>
      </c>
      <c r="R220" s="83">
        <f>ROUND(E220,0)</f>
        <v>26768</v>
      </c>
      <c r="S220" s="1">
        <f t="shared" ref="S220:U223" si="69">ROUND(M220,0)</f>
        <v>9156</v>
      </c>
      <c r="T220" s="1">
        <f t="shared" si="69"/>
        <v>18312</v>
      </c>
      <c r="U220" s="1">
        <f t="shared" si="69"/>
        <v>27468</v>
      </c>
      <c r="V220" s="83">
        <f>ROUND(I220,0)</f>
        <v>36624</v>
      </c>
      <c r="W220" s="83">
        <f>ROUND(J220,0)</f>
        <v>50109</v>
      </c>
      <c r="X220" s="83">
        <f>ROUND(K220,0)</f>
        <v>68559</v>
      </c>
    </row>
    <row r="221" spans="1:24" x14ac:dyDescent="0.2">
      <c r="B221" s="8" t="s">
        <v>85</v>
      </c>
      <c r="C221" s="8" t="s">
        <v>111</v>
      </c>
      <c r="D221" s="82">
        <v>15222</v>
      </c>
      <c r="E221" s="78">
        <v>20854</v>
      </c>
      <c r="F221" s="78">
        <v>7142</v>
      </c>
      <c r="G221" s="78">
        <v>14285</v>
      </c>
      <c r="H221" s="78">
        <v>21427</v>
      </c>
      <c r="I221" s="78">
        <v>28569</v>
      </c>
      <c r="J221" s="78">
        <v>39138</v>
      </c>
      <c r="K221" s="78">
        <v>53618</v>
      </c>
      <c r="L221" s="70"/>
      <c r="M221" s="1">
        <f t="shared" ref="M221:M223" si="70">+I221/4</f>
        <v>7142.25</v>
      </c>
      <c r="N221" s="1">
        <f t="shared" ref="N221:N223" si="71">+I221/2</f>
        <v>14284.5</v>
      </c>
      <c r="O221" s="1">
        <f t="shared" ref="O221:O223" si="72">+I221/4*3</f>
        <v>21426.75</v>
      </c>
      <c r="R221" s="83">
        <f t="shared" ref="R221:R223" si="73">ROUND(E221,0)</f>
        <v>20854</v>
      </c>
      <c r="S221" s="1">
        <f t="shared" si="69"/>
        <v>7142</v>
      </c>
      <c r="T221" s="1">
        <f t="shared" si="69"/>
        <v>14285</v>
      </c>
      <c r="U221" s="1">
        <f t="shared" si="69"/>
        <v>21427</v>
      </c>
      <c r="V221" s="83">
        <f t="shared" ref="V221:V223" si="74">ROUND(I221,0)</f>
        <v>28569</v>
      </c>
      <c r="W221" s="83">
        <f t="shared" ref="W221:W223" si="75">ROUND(J221,0)</f>
        <v>39138</v>
      </c>
      <c r="X221" s="83">
        <f t="shared" ref="X221:X223" si="76">ROUND(K221,0)</f>
        <v>53618</v>
      </c>
    </row>
    <row r="222" spans="1:24" x14ac:dyDescent="0.2">
      <c r="B222" s="8" t="s">
        <v>85</v>
      </c>
      <c r="C222" s="8" t="s">
        <v>104</v>
      </c>
      <c r="D222" s="82">
        <v>15690</v>
      </c>
      <c r="E222" s="78">
        <v>21468</v>
      </c>
      <c r="F222" s="78">
        <v>7352</v>
      </c>
      <c r="G222" s="78">
        <v>14705</v>
      </c>
      <c r="H222" s="78">
        <v>22057</v>
      </c>
      <c r="I222" s="78">
        <v>29409</v>
      </c>
      <c r="J222" s="78">
        <v>40287</v>
      </c>
      <c r="K222" s="78">
        <v>55190</v>
      </c>
      <c r="L222" s="70"/>
      <c r="M222" s="1">
        <f t="shared" si="70"/>
        <v>7352.25</v>
      </c>
      <c r="N222" s="1">
        <f t="shared" si="71"/>
        <v>14704.5</v>
      </c>
      <c r="O222" s="1">
        <f t="shared" si="72"/>
        <v>22056.75</v>
      </c>
      <c r="R222" s="83">
        <f t="shared" si="73"/>
        <v>21468</v>
      </c>
      <c r="S222" s="1">
        <f t="shared" si="69"/>
        <v>7352</v>
      </c>
      <c r="T222" s="1">
        <f t="shared" si="69"/>
        <v>14705</v>
      </c>
      <c r="U222" s="1">
        <f t="shared" si="69"/>
        <v>22057</v>
      </c>
      <c r="V222" s="83">
        <f t="shared" si="74"/>
        <v>29409</v>
      </c>
      <c r="W222" s="83">
        <f t="shared" si="75"/>
        <v>40287</v>
      </c>
      <c r="X222" s="83">
        <f t="shared" si="76"/>
        <v>55190</v>
      </c>
    </row>
    <row r="223" spans="1:24" x14ac:dyDescent="0.2">
      <c r="B223" s="8" t="s">
        <v>85</v>
      </c>
      <c r="C223" s="8" t="s">
        <v>105</v>
      </c>
      <c r="D223" s="82">
        <v>3874</v>
      </c>
      <c r="E223" s="78">
        <v>5300</v>
      </c>
      <c r="F223" s="78">
        <v>1804</v>
      </c>
      <c r="G223" s="78">
        <v>3608</v>
      </c>
      <c r="H223" s="78">
        <v>5411</v>
      </c>
      <c r="I223" s="78">
        <v>7215</v>
      </c>
      <c r="J223" s="78">
        <v>9821</v>
      </c>
      <c r="K223" s="78">
        <v>13369</v>
      </c>
      <c r="L223" s="70"/>
      <c r="M223" s="1">
        <f t="shared" si="70"/>
        <v>1803.75</v>
      </c>
      <c r="N223" s="1">
        <f t="shared" si="71"/>
        <v>3607.5</v>
      </c>
      <c r="O223" s="1">
        <f t="shared" si="72"/>
        <v>5411.25</v>
      </c>
      <c r="R223" s="83">
        <f t="shared" si="73"/>
        <v>5300</v>
      </c>
      <c r="S223" s="1">
        <f t="shared" si="69"/>
        <v>1804</v>
      </c>
      <c r="T223" s="1">
        <f t="shared" si="69"/>
        <v>3608</v>
      </c>
      <c r="U223" s="1">
        <f t="shared" si="69"/>
        <v>5411</v>
      </c>
      <c r="V223" s="83">
        <f t="shared" si="74"/>
        <v>7215</v>
      </c>
      <c r="W223" s="83">
        <f t="shared" si="75"/>
        <v>9821</v>
      </c>
      <c r="X223" s="83">
        <f t="shared" si="76"/>
        <v>13369</v>
      </c>
    </row>
    <row r="224" spans="1:24" x14ac:dyDescent="0.2">
      <c r="B224" s="8" t="s">
        <v>93</v>
      </c>
      <c r="C224" s="8" t="s">
        <v>106</v>
      </c>
      <c r="D224" s="84">
        <v>80.099999999999994</v>
      </c>
      <c r="E224" s="74">
        <v>80.199999999999989</v>
      </c>
      <c r="F224" s="74">
        <v>86.4</v>
      </c>
      <c r="G224" s="74">
        <v>86.4</v>
      </c>
      <c r="H224" s="74">
        <v>86.4</v>
      </c>
      <c r="I224" s="74">
        <v>80.299999999999983</v>
      </c>
      <c r="J224" s="74">
        <v>80.399999999999977</v>
      </c>
      <c r="K224" s="74">
        <v>80.499999999999972</v>
      </c>
      <c r="L224" s="70"/>
    </row>
    <row r="225" spans="1:24" ht="25.5" x14ac:dyDescent="0.2">
      <c r="B225" s="8" t="s">
        <v>93</v>
      </c>
      <c r="C225" s="8" t="s">
        <v>107</v>
      </c>
      <c r="D225" s="74">
        <v>0.30000000000000004</v>
      </c>
      <c r="E225" s="74">
        <v>0.20000000000000004</v>
      </c>
      <c r="F225" s="74">
        <v>0.10000000000000003</v>
      </c>
      <c r="G225" s="74">
        <v>0.10000000000000003</v>
      </c>
      <c r="H225" s="74">
        <v>0.10000000000000003</v>
      </c>
      <c r="I225" s="74">
        <v>0.10000000000000003</v>
      </c>
      <c r="J225" s="74">
        <v>0</v>
      </c>
      <c r="K225" s="74">
        <v>0</v>
      </c>
      <c r="L225" s="70"/>
    </row>
    <row r="226" spans="1:24" x14ac:dyDescent="0.2">
      <c r="B226" s="77" t="s">
        <v>93</v>
      </c>
      <c r="C226" s="77" t="s">
        <v>135</v>
      </c>
      <c r="D226" s="91" t="s">
        <v>199</v>
      </c>
      <c r="E226" s="91" t="s">
        <v>199</v>
      </c>
      <c r="F226" s="91" t="s">
        <v>199</v>
      </c>
      <c r="G226" s="91" t="s">
        <v>199</v>
      </c>
      <c r="H226" s="91" t="s">
        <v>199</v>
      </c>
      <c r="I226" s="91" t="s">
        <v>199</v>
      </c>
      <c r="J226" s="91" t="s">
        <v>199</v>
      </c>
      <c r="K226" s="91" t="s">
        <v>199</v>
      </c>
      <c r="L226" s="70"/>
    </row>
    <row r="227" spans="1:24" ht="25.5" x14ac:dyDescent="0.2">
      <c r="B227" s="77" t="s">
        <v>93</v>
      </c>
      <c r="C227" s="77" t="s">
        <v>136</v>
      </c>
      <c r="D227" s="91" t="s">
        <v>142</v>
      </c>
      <c r="E227" s="91" t="s">
        <v>142</v>
      </c>
      <c r="F227" s="91" t="s">
        <v>142</v>
      </c>
      <c r="G227" s="91" t="s">
        <v>142</v>
      </c>
      <c r="H227" s="91" t="s">
        <v>142</v>
      </c>
      <c r="I227" s="91" t="s">
        <v>142</v>
      </c>
      <c r="J227" s="91" t="s">
        <v>142</v>
      </c>
      <c r="K227" s="91" t="s">
        <v>142</v>
      </c>
      <c r="L227" s="70"/>
    </row>
    <row r="228" spans="1:24" ht="15" customHeight="1" x14ac:dyDescent="0.2">
      <c r="B228" s="72" t="s">
        <v>86</v>
      </c>
      <c r="C228" s="73"/>
      <c r="D228" s="74">
        <v>358877</v>
      </c>
      <c r="E228" s="74">
        <v>398087.9</v>
      </c>
      <c r="F228" s="74">
        <v>71926.399999999994</v>
      </c>
      <c r="G228" s="74">
        <v>171770.2</v>
      </c>
      <c r="H228" s="74">
        <v>271613.99999999994</v>
      </c>
      <c r="I228" s="74">
        <v>399426.89999999997</v>
      </c>
      <c r="J228" s="74">
        <v>403736.1</v>
      </c>
      <c r="K228" s="74">
        <v>408369.9</v>
      </c>
      <c r="L228" s="74"/>
    </row>
    <row r="230" spans="1:24" x14ac:dyDescent="0.2">
      <c r="B230" s="63" t="s">
        <v>79</v>
      </c>
      <c r="C230" s="8" t="s">
        <v>87</v>
      </c>
      <c r="F230" s="61"/>
      <c r="G230" s="61"/>
      <c r="H230" s="61"/>
      <c r="I230" s="61"/>
      <c r="J230" s="61"/>
      <c r="K230" s="61"/>
      <c r="L230" s="61"/>
    </row>
    <row r="231" spans="1:24" ht="25.5" x14ac:dyDescent="0.2">
      <c r="B231" s="63" t="s">
        <v>80</v>
      </c>
      <c r="C231" s="8">
        <v>102002</v>
      </c>
      <c r="D231" s="61"/>
      <c r="E231" s="61"/>
      <c r="F231" s="61"/>
      <c r="G231" s="61"/>
      <c r="H231" s="61"/>
      <c r="I231" s="61"/>
      <c r="J231" s="61"/>
      <c r="K231" s="61"/>
      <c r="L231" s="61"/>
    </row>
    <row r="232" spans="1:24" ht="25.5" x14ac:dyDescent="0.2">
      <c r="B232" s="63" t="s">
        <v>81</v>
      </c>
      <c r="C232" s="8" t="s">
        <v>32</v>
      </c>
      <c r="D232" s="61"/>
      <c r="E232" s="61"/>
      <c r="F232" s="61"/>
      <c r="G232" s="61"/>
      <c r="H232" s="61"/>
      <c r="I232" s="61"/>
      <c r="J232" s="61"/>
      <c r="K232" s="61"/>
      <c r="L232" s="61"/>
    </row>
    <row r="233" spans="1:24" ht="26.25" customHeight="1" x14ac:dyDescent="0.2">
      <c r="B233" s="63" t="s">
        <v>82</v>
      </c>
      <c r="C233" s="8">
        <v>1080</v>
      </c>
      <c r="D233" s="127" t="s">
        <v>91</v>
      </c>
      <c r="E233" s="128"/>
      <c r="F233" s="128"/>
      <c r="G233" s="128"/>
      <c r="H233" s="128"/>
      <c r="I233" s="128"/>
      <c r="J233" s="128"/>
      <c r="K233" s="128"/>
      <c r="L233" s="129"/>
    </row>
    <row r="234" spans="1:24" ht="18" customHeight="1" x14ac:dyDescent="0.2">
      <c r="A234" s="2" t="s">
        <v>152</v>
      </c>
      <c r="B234" s="63" t="s">
        <v>83</v>
      </c>
      <c r="C234" s="8">
        <v>11012</v>
      </c>
      <c r="D234" s="130" t="s">
        <v>160</v>
      </c>
      <c r="E234" s="130" t="s">
        <v>159</v>
      </c>
      <c r="F234" s="133" t="s">
        <v>161</v>
      </c>
      <c r="G234" s="133" t="s">
        <v>162</v>
      </c>
      <c r="H234" s="133" t="s">
        <v>163</v>
      </c>
      <c r="I234" s="130" t="s">
        <v>164</v>
      </c>
      <c r="J234" s="130" t="s">
        <v>139</v>
      </c>
      <c r="K234" s="130" t="s">
        <v>165</v>
      </c>
      <c r="L234" s="136"/>
    </row>
    <row r="235" spans="1:24" ht="51" customHeight="1" x14ac:dyDescent="0.2">
      <c r="B235" s="68" t="s">
        <v>48</v>
      </c>
      <c r="C235" s="8" t="s">
        <v>58</v>
      </c>
      <c r="D235" s="131"/>
      <c r="E235" s="131"/>
      <c r="F235" s="134"/>
      <c r="G235" s="134"/>
      <c r="H235" s="134"/>
      <c r="I235" s="131"/>
      <c r="J235" s="131"/>
      <c r="K235" s="131"/>
      <c r="L235" s="137"/>
    </row>
    <row r="236" spans="1:24" ht="51" x14ac:dyDescent="0.2">
      <c r="B236" s="68" t="s">
        <v>84</v>
      </c>
      <c r="C236" s="8" t="s">
        <v>96</v>
      </c>
      <c r="D236" s="131"/>
      <c r="E236" s="131"/>
      <c r="F236" s="134"/>
      <c r="G236" s="134"/>
      <c r="H236" s="134"/>
      <c r="I236" s="131"/>
      <c r="J236" s="131"/>
      <c r="K236" s="131"/>
      <c r="L236" s="137"/>
    </row>
    <row r="237" spans="1:24" x14ac:dyDescent="0.2">
      <c r="B237" s="68" t="s">
        <v>51</v>
      </c>
      <c r="C237" s="8" t="s">
        <v>52</v>
      </c>
      <c r="D237" s="131"/>
      <c r="E237" s="131"/>
      <c r="F237" s="134"/>
      <c r="G237" s="134"/>
      <c r="H237" s="134"/>
      <c r="I237" s="131"/>
      <c r="J237" s="131"/>
      <c r="K237" s="131"/>
      <c r="L237" s="137"/>
    </row>
    <row r="238" spans="1:24" ht="25.5" x14ac:dyDescent="0.2">
      <c r="B238" s="8" t="s">
        <v>153</v>
      </c>
      <c r="C238" s="8" t="s">
        <v>117</v>
      </c>
      <c r="D238" s="131"/>
      <c r="E238" s="131"/>
      <c r="F238" s="134"/>
      <c r="G238" s="134"/>
      <c r="H238" s="134"/>
      <c r="I238" s="131"/>
      <c r="J238" s="131"/>
      <c r="K238" s="131"/>
      <c r="L238" s="137"/>
    </row>
    <row r="239" spans="1:24" x14ac:dyDescent="0.2">
      <c r="B239" s="50"/>
      <c r="C239" s="69" t="s">
        <v>89</v>
      </c>
      <c r="D239" s="132"/>
      <c r="E239" s="132"/>
      <c r="F239" s="135"/>
      <c r="G239" s="135"/>
      <c r="H239" s="135"/>
      <c r="I239" s="132"/>
      <c r="J239" s="132"/>
      <c r="K239" s="132"/>
      <c r="L239" s="138"/>
    </row>
    <row r="240" spans="1:24" ht="25.5" x14ac:dyDescent="0.2">
      <c r="B240" s="8" t="s">
        <v>85</v>
      </c>
      <c r="C240" s="8" t="s">
        <v>110</v>
      </c>
      <c r="D240" s="82">
        <v>32897</v>
      </c>
      <c r="E240" s="78">
        <v>41641</v>
      </c>
      <c r="F240" s="78">
        <v>13178</v>
      </c>
      <c r="G240" s="78">
        <v>26355</v>
      </c>
      <c r="H240" s="78">
        <v>39533</v>
      </c>
      <c r="I240" s="78">
        <v>52710</v>
      </c>
      <c r="J240" s="78">
        <v>66720</v>
      </c>
      <c r="K240" s="78">
        <v>84455</v>
      </c>
      <c r="L240" s="70"/>
      <c r="M240" s="1">
        <f>+I240/4</f>
        <v>13177.5</v>
      </c>
      <c r="N240" s="1">
        <f>+I240/2</f>
        <v>26355</v>
      </c>
      <c r="O240" s="1">
        <f>+I240/4*3</f>
        <v>39532.5</v>
      </c>
      <c r="R240" s="83">
        <f>ROUND(E240,0)</f>
        <v>41641</v>
      </c>
      <c r="S240" s="1">
        <f t="shared" ref="S240:U243" si="77">ROUND(M240,0)</f>
        <v>13178</v>
      </c>
      <c r="T240" s="1">
        <f t="shared" si="77"/>
        <v>26355</v>
      </c>
      <c r="U240" s="1">
        <f t="shared" si="77"/>
        <v>39533</v>
      </c>
      <c r="V240" s="83">
        <f>ROUND(I240,0)</f>
        <v>52710</v>
      </c>
      <c r="W240" s="83">
        <f>ROUND(J240,0)</f>
        <v>66720</v>
      </c>
      <c r="X240" s="83">
        <f>ROUND(K240,0)</f>
        <v>84455</v>
      </c>
    </row>
    <row r="241" spans="1:24" x14ac:dyDescent="0.2">
      <c r="B241" s="8" t="s">
        <v>85</v>
      </c>
      <c r="C241" s="8" t="s">
        <v>111</v>
      </c>
      <c r="D241" s="78">
        <v>28214</v>
      </c>
      <c r="E241" s="78">
        <v>35755</v>
      </c>
      <c r="F241" s="78">
        <v>11328</v>
      </c>
      <c r="G241" s="78">
        <v>22656</v>
      </c>
      <c r="H241" s="78">
        <v>33984</v>
      </c>
      <c r="I241" s="78">
        <v>45312</v>
      </c>
      <c r="J241" s="78">
        <v>57422</v>
      </c>
      <c r="K241" s="78">
        <v>72770</v>
      </c>
      <c r="L241" s="70"/>
      <c r="M241" s="1">
        <f t="shared" ref="M241:M243" si="78">+I241/4</f>
        <v>11328</v>
      </c>
      <c r="N241" s="1">
        <f t="shared" ref="N241:N243" si="79">+I241/2</f>
        <v>22656</v>
      </c>
      <c r="O241" s="1">
        <f t="shared" ref="O241:O243" si="80">+I241/4*3</f>
        <v>33984</v>
      </c>
      <c r="R241" s="83">
        <f t="shared" ref="R241:R243" si="81">ROUND(E241,0)</f>
        <v>35755</v>
      </c>
      <c r="S241" s="1">
        <f t="shared" si="77"/>
        <v>11328</v>
      </c>
      <c r="T241" s="1">
        <f t="shared" si="77"/>
        <v>22656</v>
      </c>
      <c r="U241" s="1">
        <f t="shared" si="77"/>
        <v>33984</v>
      </c>
      <c r="V241" s="83">
        <f t="shared" ref="V241:V243" si="82">ROUND(I241,0)</f>
        <v>45312</v>
      </c>
      <c r="W241" s="83">
        <f t="shared" ref="W241:W243" si="83">ROUND(J241,0)</f>
        <v>57422</v>
      </c>
      <c r="X241" s="83">
        <f t="shared" ref="X241:X243" si="84">ROUND(K241,0)</f>
        <v>72770</v>
      </c>
    </row>
    <row r="242" spans="1:24" x14ac:dyDescent="0.2">
      <c r="B242" s="8" t="s">
        <v>85</v>
      </c>
      <c r="C242" s="8" t="s">
        <v>104</v>
      </c>
      <c r="D242" s="78">
        <v>26572</v>
      </c>
      <c r="E242" s="78">
        <v>33646</v>
      </c>
      <c r="F242" s="78">
        <v>10661</v>
      </c>
      <c r="G242" s="78">
        <v>21321</v>
      </c>
      <c r="H242" s="78">
        <v>31982</v>
      </c>
      <c r="I242" s="78">
        <v>42642</v>
      </c>
      <c r="J242" s="78">
        <v>54043</v>
      </c>
      <c r="K242" s="78">
        <v>68493</v>
      </c>
      <c r="L242" s="70"/>
      <c r="M242" s="1">
        <f t="shared" si="78"/>
        <v>10660.5</v>
      </c>
      <c r="N242" s="1">
        <f t="shared" si="79"/>
        <v>21321</v>
      </c>
      <c r="O242" s="1">
        <f t="shared" si="80"/>
        <v>31981.5</v>
      </c>
      <c r="R242" s="83">
        <f t="shared" si="81"/>
        <v>33646</v>
      </c>
      <c r="S242" s="1">
        <f t="shared" si="77"/>
        <v>10661</v>
      </c>
      <c r="T242" s="1">
        <f t="shared" si="77"/>
        <v>21321</v>
      </c>
      <c r="U242" s="1">
        <f t="shared" si="77"/>
        <v>31982</v>
      </c>
      <c r="V242" s="83">
        <f t="shared" si="82"/>
        <v>42642</v>
      </c>
      <c r="W242" s="83">
        <f t="shared" si="83"/>
        <v>54043</v>
      </c>
      <c r="X242" s="83">
        <f t="shared" si="84"/>
        <v>68493</v>
      </c>
    </row>
    <row r="243" spans="1:24" x14ac:dyDescent="0.2">
      <c r="B243" s="8" t="s">
        <v>85</v>
      </c>
      <c r="C243" s="8" t="s">
        <v>105</v>
      </c>
      <c r="D243" s="78">
        <v>6325</v>
      </c>
      <c r="E243" s="78">
        <v>7995</v>
      </c>
      <c r="F243" s="78">
        <v>2517</v>
      </c>
      <c r="G243" s="78">
        <v>5034</v>
      </c>
      <c r="H243" s="78">
        <v>7551</v>
      </c>
      <c r="I243" s="78">
        <v>10068</v>
      </c>
      <c r="J243" s="78">
        <v>12677</v>
      </c>
      <c r="K243" s="78">
        <v>15962</v>
      </c>
      <c r="L243" s="70" t="s">
        <v>0</v>
      </c>
      <c r="M243" s="1">
        <f t="shared" si="78"/>
        <v>2517</v>
      </c>
      <c r="N243" s="1">
        <f t="shared" si="79"/>
        <v>5034</v>
      </c>
      <c r="O243" s="1">
        <f t="shared" si="80"/>
        <v>7551</v>
      </c>
      <c r="R243" s="83">
        <f t="shared" si="81"/>
        <v>7995</v>
      </c>
      <c r="S243" s="1">
        <f t="shared" si="77"/>
        <v>2517</v>
      </c>
      <c r="T243" s="1">
        <f t="shared" si="77"/>
        <v>5034</v>
      </c>
      <c r="U243" s="1">
        <f t="shared" si="77"/>
        <v>7551</v>
      </c>
      <c r="V243" s="83">
        <f t="shared" si="82"/>
        <v>10068</v>
      </c>
      <c r="W243" s="83">
        <f t="shared" si="83"/>
        <v>12677</v>
      </c>
      <c r="X243" s="83">
        <f t="shared" si="84"/>
        <v>15962</v>
      </c>
    </row>
    <row r="244" spans="1:24" x14ac:dyDescent="0.2">
      <c r="B244" s="8" t="s">
        <v>93</v>
      </c>
      <c r="C244" s="8" t="s">
        <v>106</v>
      </c>
      <c r="D244" s="74">
        <v>80.7</v>
      </c>
      <c r="E244" s="74">
        <v>80.8</v>
      </c>
      <c r="F244" s="74">
        <v>80.900000000000006</v>
      </c>
      <c r="G244" s="74">
        <v>80.900000000000006</v>
      </c>
      <c r="H244" s="74">
        <v>80.900000000000006</v>
      </c>
      <c r="I244" s="74">
        <v>80.899999999999991</v>
      </c>
      <c r="J244" s="74">
        <v>80.999999999999986</v>
      </c>
      <c r="K244" s="74">
        <v>81.09999999999998</v>
      </c>
      <c r="L244" s="70"/>
    </row>
    <row r="245" spans="1:24" ht="25.5" x14ac:dyDescent="0.2">
      <c r="B245" s="8" t="s">
        <v>93</v>
      </c>
      <c r="C245" s="8" t="s">
        <v>107</v>
      </c>
      <c r="D245" s="74">
        <v>0.3</v>
      </c>
      <c r="E245" s="74">
        <v>0.19999999999999998</v>
      </c>
      <c r="F245" s="74">
        <v>9.9999999999999978E-2</v>
      </c>
      <c r="G245" s="74">
        <v>9.9999999999999978E-2</v>
      </c>
      <c r="H245" s="74">
        <v>9.9999999999999978E-2</v>
      </c>
      <c r="I245" s="74">
        <v>9.9999999999999978E-2</v>
      </c>
      <c r="J245" s="74">
        <v>0</v>
      </c>
      <c r="K245" s="74">
        <v>0</v>
      </c>
      <c r="L245" s="70"/>
    </row>
    <row r="246" spans="1:24" x14ac:dyDescent="0.2">
      <c r="B246" s="77" t="s">
        <v>93</v>
      </c>
      <c r="C246" s="77" t="s">
        <v>135</v>
      </c>
      <c r="D246" s="91" t="s">
        <v>200</v>
      </c>
      <c r="E246" s="91" t="s">
        <v>200</v>
      </c>
      <c r="F246" s="91" t="s">
        <v>200</v>
      </c>
      <c r="G246" s="91" t="s">
        <v>200</v>
      </c>
      <c r="H246" s="91" t="s">
        <v>200</v>
      </c>
      <c r="I246" s="91" t="s">
        <v>200</v>
      </c>
      <c r="J246" s="91" t="s">
        <v>200</v>
      </c>
      <c r="K246" s="91" t="s">
        <v>200</v>
      </c>
      <c r="L246" s="70"/>
    </row>
    <row r="247" spans="1:24" ht="25.5" x14ac:dyDescent="0.2">
      <c r="B247" s="77" t="s">
        <v>93</v>
      </c>
      <c r="C247" s="77" t="s">
        <v>136</v>
      </c>
      <c r="D247" s="91" t="s">
        <v>149</v>
      </c>
      <c r="E247" s="91" t="s">
        <v>149</v>
      </c>
      <c r="F247" s="91" t="s">
        <v>149</v>
      </c>
      <c r="G247" s="91" t="s">
        <v>149</v>
      </c>
      <c r="H247" s="91" t="s">
        <v>149</v>
      </c>
      <c r="I247" s="91" t="s">
        <v>149</v>
      </c>
      <c r="J247" s="91" t="s">
        <v>149</v>
      </c>
      <c r="K247" s="91" t="s">
        <v>149</v>
      </c>
      <c r="L247" s="70"/>
    </row>
    <row r="248" spans="1:24" ht="15" customHeight="1" x14ac:dyDescent="0.2">
      <c r="B248" s="72" t="s">
        <v>86</v>
      </c>
      <c r="C248" s="73"/>
      <c r="D248" s="74">
        <v>424989</v>
      </c>
      <c r="E248" s="74">
        <v>481830.99999999994</v>
      </c>
      <c r="F248" s="74">
        <v>87601.9</v>
      </c>
      <c r="G248" s="74">
        <v>208416.4</v>
      </c>
      <c r="H248" s="74">
        <v>329231</v>
      </c>
      <c r="I248" s="74">
        <v>483319.6</v>
      </c>
      <c r="J248" s="74">
        <v>489428.9</v>
      </c>
      <c r="K248" s="74">
        <v>495282.2</v>
      </c>
      <c r="L248" s="74"/>
    </row>
    <row r="250" spans="1:24" x14ac:dyDescent="0.2">
      <c r="B250" s="63" t="s">
        <v>79</v>
      </c>
      <c r="C250" s="8" t="s">
        <v>87</v>
      </c>
      <c r="F250" s="61"/>
      <c r="G250" s="61"/>
      <c r="H250" s="61"/>
      <c r="I250" s="61"/>
      <c r="J250" s="61"/>
      <c r="K250" s="61"/>
      <c r="L250" s="61"/>
    </row>
    <row r="251" spans="1:24" ht="25.5" x14ac:dyDescent="0.2">
      <c r="B251" s="63" t="s">
        <v>80</v>
      </c>
      <c r="C251" s="8">
        <v>102002</v>
      </c>
      <c r="D251" s="61"/>
      <c r="E251" s="61"/>
      <c r="F251" s="61"/>
      <c r="G251" s="61"/>
      <c r="H251" s="61"/>
      <c r="I251" s="61"/>
      <c r="J251" s="61"/>
      <c r="K251" s="61"/>
      <c r="L251" s="61"/>
    </row>
    <row r="252" spans="1:24" ht="25.5" x14ac:dyDescent="0.2">
      <c r="B252" s="63" t="s">
        <v>81</v>
      </c>
      <c r="C252" s="8" t="s">
        <v>32</v>
      </c>
      <c r="D252" s="61"/>
      <c r="E252" s="61"/>
      <c r="F252" s="61"/>
      <c r="G252" s="61"/>
      <c r="H252" s="61"/>
      <c r="I252" s="61"/>
      <c r="J252" s="61"/>
      <c r="K252" s="61"/>
      <c r="L252" s="61"/>
    </row>
    <row r="253" spans="1:24" ht="26.25" customHeight="1" x14ac:dyDescent="0.2">
      <c r="B253" s="63" t="s">
        <v>82</v>
      </c>
      <c r="C253" s="8">
        <v>1080</v>
      </c>
      <c r="D253" s="127" t="s">
        <v>91</v>
      </c>
      <c r="E253" s="128"/>
      <c r="F253" s="128"/>
      <c r="G253" s="128"/>
      <c r="H253" s="128"/>
      <c r="I253" s="128"/>
      <c r="J253" s="128"/>
      <c r="K253" s="128"/>
      <c r="L253" s="129"/>
    </row>
    <row r="254" spans="1:24" ht="15" customHeight="1" x14ac:dyDescent="0.2">
      <c r="A254" s="2" t="s">
        <v>152</v>
      </c>
      <c r="B254" s="63" t="s">
        <v>83</v>
      </c>
      <c r="C254" s="8">
        <v>11013</v>
      </c>
      <c r="D254" s="130" t="s">
        <v>160</v>
      </c>
      <c r="E254" s="130" t="s">
        <v>159</v>
      </c>
      <c r="F254" s="133" t="s">
        <v>161</v>
      </c>
      <c r="G254" s="133" t="s">
        <v>162</v>
      </c>
      <c r="H254" s="133" t="s">
        <v>163</v>
      </c>
      <c r="I254" s="130" t="s">
        <v>164</v>
      </c>
      <c r="J254" s="130" t="s">
        <v>139</v>
      </c>
      <c r="K254" s="130" t="s">
        <v>165</v>
      </c>
      <c r="L254" s="136"/>
    </row>
    <row r="255" spans="1:24" ht="51" customHeight="1" x14ac:dyDescent="0.2">
      <c r="B255" s="68" t="s">
        <v>48</v>
      </c>
      <c r="C255" s="8" t="s">
        <v>25</v>
      </c>
      <c r="D255" s="131"/>
      <c r="E255" s="131"/>
      <c r="F255" s="134"/>
      <c r="G255" s="134"/>
      <c r="H255" s="134"/>
      <c r="I255" s="131"/>
      <c r="J255" s="131"/>
      <c r="K255" s="131"/>
      <c r="L255" s="137"/>
    </row>
    <row r="256" spans="1:24" ht="51" x14ac:dyDescent="0.2">
      <c r="B256" s="68" t="s">
        <v>84</v>
      </c>
      <c r="C256" s="8" t="s">
        <v>96</v>
      </c>
      <c r="D256" s="131"/>
      <c r="E256" s="131"/>
      <c r="F256" s="134"/>
      <c r="G256" s="134"/>
      <c r="H256" s="134"/>
      <c r="I256" s="131"/>
      <c r="J256" s="131"/>
      <c r="K256" s="131"/>
      <c r="L256" s="137"/>
    </row>
    <row r="257" spans="2:24" x14ac:dyDescent="0.2">
      <c r="B257" s="68" t="s">
        <v>51</v>
      </c>
      <c r="C257" s="8" t="s">
        <v>52</v>
      </c>
      <c r="D257" s="131"/>
      <c r="E257" s="131"/>
      <c r="F257" s="134"/>
      <c r="G257" s="134"/>
      <c r="H257" s="134"/>
      <c r="I257" s="131"/>
      <c r="J257" s="131"/>
      <c r="K257" s="131"/>
      <c r="L257" s="137"/>
    </row>
    <row r="258" spans="2:24" ht="25.5" x14ac:dyDescent="0.2">
      <c r="B258" s="8" t="s">
        <v>153</v>
      </c>
      <c r="C258" s="8" t="s">
        <v>118</v>
      </c>
      <c r="D258" s="131"/>
      <c r="E258" s="131"/>
      <c r="F258" s="134"/>
      <c r="G258" s="134"/>
      <c r="H258" s="134"/>
      <c r="I258" s="131"/>
      <c r="J258" s="131"/>
      <c r="K258" s="131"/>
      <c r="L258" s="137"/>
    </row>
    <row r="259" spans="2:24" x14ac:dyDescent="0.2">
      <c r="B259" s="50"/>
      <c r="C259" s="69" t="s">
        <v>89</v>
      </c>
      <c r="D259" s="132"/>
      <c r="E259" s="132"/>
      <c r="F259" s="135"/>
      <c r="G259" s="135"/>
      <c r="H259" s="135"/>
      <c r="I259" s="132"/>
      <c r="J259" s="132"/>
      <c r="K259" s="132"/>
      <c r="L259" s="138"/>
    </row>
    <row r="260" spans="2:24" ht="25.5" x14ac:dyDescent="0.2">
      <c r="B260" s="8" t="s">
        <v>85</v>
      </c>
      <c r="C260" s="8" t="s">
        <v>110</v>
      </c>
      <c r="D260" s="82">
        <v>29858</v>
      </c>
      <c r="E260" s="78">
        <v>32050</v>
      </c>
      <c r="F260" s="78">
        <v>8601</v>
      </c>
      <c r="G260" s="78">
        <v>17202</v>
      </c>
      <c r="H260" s="78">
        <v>25802</v>
      </c>
      <c r="I260" s="78">
        <v>34403</v>
      </c>
      <c r="J260" s="78">
        <v>36928</v>
      </c>
      <c r="K260" s="78">
        <v>39639</v>
      </c>
      <c r="L260" s="70"/>
      <c r="M260" s="1">
        <f>+I260/4</f>
        <v>8600.75</v>
      </c>
      <c r="N260" s="1">
        <f>+I260/2</f>
        <v>17201.5</v>
      </c>
      <c r="O260" s="1">
        <f>+I260/4*3</f>
        <v>25802.25</v>
      </c>
      <c r="R260" s="83">
        <f>ROUND(E260,0)</f>
        <v>32050</v>
      </c>
      <c r="S260" s="1">
        <f t="shared" ref="S260:U263" si="85">ROUND(M260,0)</f>
        <v>8601</v>
      </c>
      <c r="T260" s="1">
        <f t="shared" si="85"/>
        <v>17202</v>
      </c>
      <c r="U260" s="1">
        <f t="shared" si="85"/>
        <v>25802</v>
      </c>
      <c r="V260" s="83">
        <f>ROUND(I260,0)</f>
        <v>34403</v>
      </c>
      <c r="W260" s="83">
        <f>ROUND(J260,0)</f>
        <v>36928</v>
      </c>
      <c r="X260" s="83">
        <f>ROUND(K260,0)</f>
        <v>39639</v>
      </c>
    </row>
    <row r="261" spans="2:24" x14ac:dyDescent="0.2">
      <c r="B261" s="8" t="s">
        <v>85</v>
      </c>
      <c r="C261" s="8" t="s">
        <v>111</v>
      </c>
      <c r="D261" s="78">
        <v>23926</v>
      </c>
      <c r="E261" s="78">
        <v>25714</v>
      </c>
      <c r="F261" s="78">
        <v>6909</v>
      </c>
      <c r="G261" s="78">
        <v>13819</v>
      </c>
      <c r="H261" s="78">
        <v>20728</v>
      </c>
      <c r="I261" s="78">
        <v>27637</v>
      </c>
      <c r="J261" s="78">
        <v>29702</v>
      </c>
      <c r="K261" s="78">
        <v>31922</v>
      </c>
      <c r="L261" s="70"/>
      <c r="M261" s="1">
        <f t="shared" ref="M261:M263" si="86">+I261/4</f>
        <v>6909.25</v>
      </c>
      <c r="N261" s="1">
        <f t="shared" ref="N261:N263" si="87">+I261/2</f>
        <v>13818.5</v>
      </c>
      <c r="O261" s="1">
        <f t="shared" ref="O261:O263" si="88">+I261/4*3</f>
        <v>20727.75</v>
      </c>
      <c r="R261" s="83">
        <f t="shared" ref="R261:R263" si="89">ROUND(E261,0)</f>
        <v>25714</v>
      </c>
      <c r="S261" s="1">
        <f t="shared" si="85"/>
        <v>6909</v>
      </c>
      <c r="T261" s="1">
        <f t="shared" si="85"/>
        <v>13819</v>
      </c>
      <c r="U261" s="1">
        <f t="shared" si="85"/>
        <v>20728</v>
      </c>
      <c r="V261" s="83">
        <f t="shared" ref="V261:V263" si="90">ROUND(I261,0)</f>
        <v>27637</v>
      </c>
      <c r="W261" s="83">
        <f t="shared" ref="W261:W263" si="91">ROUND(J261,0)</f>
        <v>29702</v>
      </c>
      <c r="X261" s="83">
        <f t="shared" ref="X261:X263" si="92">ROUND(K261,0)</f>
        <v>31922</v>
      </c>
    </row>
    <row r="262" spans="2:24" x14ac:dyDescent="0.2">
      <c r="B262" s="8" t="s">
        <v>85</v>
      </c>
      <c r="C262" s="8" t="s">
        <v>104</v>
      </c>
      <c r="D262" s="78">
        <v>24578</v>
      </c>
      <c r="E262" s="78">
        <v>26441</v>
      </c>
      <c r="F262" s="78">
        <v>7104</v>
      </c>
      <c r="G262" s="78">
        <v>14209</v>
      </c>
      <c r="H262" s="78">
        <v>21313</v>
      </c>
      <c r="I262" s="78">
        <v>28417</v>
      </c>
      <c r="J262" s="78">
        <v>30540</v>
      </c>
      <c r="K262" s="78">
        <v>32821</v>
      </c>
      <c r="L262" s="70"/>
      <c r="M262" s="1">
        <f t="shared" si="86"/>
        <v>7104.25</v>
      </c>
      <c r="N262" s="1">
        <f t="shared" si="87"/>
        <v>14208.5</v>
      </c>
      <c r="O262" s="1">
        <f t="shared" si="88"/>
        <v>21312.75</v>
      </c>
      <c r="R262" s="83">
        <f t="shared" si="89"/>
        <v>26441</v>
      </c>
      <c r="S262" s="1">
        <f t="shared" si="85"/>
        <v>7104</v>
      </c>
      <c r="T262" s="1">
        <f t="shared" si="85"/>
        <v>14209</v>
      </c>
      <c r="U262" s="1">
        <f t="shared" si="85"/>
        <v>21313</v>
      </c>
      <c r="V262" s="83">
        <f t="shared" si="90"/>
        <v>28417</v>
      </c>
      <c r="W262" s="83">
        <f t="shared" si="91"/>
        <v>30540</v>
      </c>
      <c r="X262" s="83">
        <f t="shared" si="92"/>
        <v>32821</v>
      </c>
    </row>
    <row r="263" spans="2:24" x14ac:dyDescent="0.2">
      <c r="B263" s="8" t="s">
        <v>85</v>
      </c>
      <c r="C263" s="8" t="s">
        <v>105</v>
      </c>
      <c r="D263" s="78">
        <v>5280</v>
      </c>
      <c r="E263" s="78">
        <v>5609</v>
      </c>
      <c r="F263" s="78">
        <v>1497</v>
      </c>
      <c r="G263" s="78">
        <v>2993</v>
      </c>
      <c r="H263" s="78">
        <v>4490</v>
      </c>
      <c r="I263" s="78">
        <v>5986</v>
      </c>
      <c r="J263" s="78">
        <v>63889</v>
      </c>
      <c r="K263" s="78">
        <v>6818</v>
      </c>
      <c r="L263" s="70" t="s">
        <v>0</v>
      </c>
      <c r="M263" s="1">
        <f t="shared" si="86"/>
        <v>1496.5</v>
      </c>
      <c r="N263" s="1">
        <f t="shared" si="87"/>
        <v>2993</v>
      </c>
      <c r="O263" s="1">
        <f t="shared" si="88"/>
        <v>4489.5</v>
      </c>
      <c r="R263" s="83">
        <f t="shared" si="89"/>
        <v>5609</v>
      </c>
      <c r="S263" s="1">
        <f t="shared" si="85"/>
        <v>1497</v>
      </c>
      <c r="T263" s="1">
        <f t="shared" si="85"/>
        <v>2993</v>
      </c>
      <c r="U263" s="1">
        <f t="shared" si="85"/>
        <v>4490</v>
      </c>
      <c r="V263" s="83">
        <f t="shared" si="90"/>
        <v>5986</v>
      </c>
      <c r="W263" s="83">
        <f t="shared" si="91"/>
        <v>63889</v>
      </c>
      <c r="X263" s="83">
        <f t="shared" si="92"/>
        <v>6818</v>
      </c>
    </row>
    <row r="264" spans="2:24" x14ac:dyDescent="0.2">
      <c r="B264" s="8" t="s">
        <v>93</v>
      </c>
      <c r="C264" s="8" t="s">
        <v>106</v>
      </c>
      <c r="D264" s="74">
        <v>82.4</v>
      </c>
      <c r="E264" s="74">
        <v>82.5</v>
      </c>
      <c r="F264" s="74">
        <v>86.6</v>
      </c>
      <c r="G264" s="74">
        <v>86.6</v>
      </c>
      <c r="H264" s="74">
        <v>86.6</v>
      </c>
      <c r="I264" s="74">
        <v>82.6</v>
      </c>
      <c r="J264" s="74">
        <v>82.699999999999989</v>
      </c>
      <c r="K264" s="74">
        <v>82.799999999999983</v>
      </c>
      <c r="L264" s="70"/>
    </row>
    <row r="265" spans="2:24" ht="25.5" x14ac:dyDescent="0.2">
      <c r="B265" s="8" t="s">
        <v>93</v>
      </c>
      <c r="C265" s="8" t="s">
        <v>107</v>
      </c>
      <c r="D265" s="74">
        <v>0.5</v>
      </c>
      <c r="E265" s="74">
        <v>0.4</v>
      </c>
      <c r="F265" s="74">
        <v>0.30000000000000004</v>
      </c>
      <c r="G265" s="74">
        <v>0.30000000000000004</v>
      </c>
      <c r="H265" s="74">
        <v>0.30000000000000004</v>
      </c>
      <c r="I265" s="74">
        <v>0.30000000000000004</v>
      </c>
      <c r="J265" s="74">
        <v>0.20000000000000004</v>
      </c>
      <c r="K265" s="74">
        <v>0.10000000000000003</v>
      </c>
      <c r="L265" s="70"/>
    </row>
    <row r="266" spans="2:24" x14ac:dyDescent="0.2">
      <c r="B266" s="77" t="s">
        <v>93</v>
      </c>
      <c r="C266" s="77" t="s">
        <v>135</v>
      </c>
      <c r="D266" s="91" t="s">
        <v>201</v>
      </c>
      <c r="E266" s="91" t="s">
        <v>201</v>
      </c>
      <c r="F266" s="91" t="s">
        <v>201</v>
      </c>
      <c r="G266" s="91" t="s">
        <v>201</v>
      </c>
      <c r="H266" s="91" t="s">
        <v>201</v>
      </c>
      <c r="I266" s="91" t="s">
        <v>201</v>
      </c>
      <c r="J266" s="91" t="s">
        <v>201</v>
      </c>
      <c r="K266" s="91" t="s">
        <v>201</v>
      </c>
      <c r="L266" s="70"/>
    </row>
    <row r="267" spans="2:24" ht="25.5" x14ac:dyDescent="0.2">
      <c r="B267" s="77" t="s">
        <v>93</v>
      </c>
      <c r="C267" s="77" t="s">
        <v>136</v>
      </c>
      <c r="D267" s="91" t="s">
        <v>148</v>
      </c>
      <c r="E267" s="91" t="s">
        <v>148</v>
      </c>
      <c r="F267" s="91" t="s">
        <v>148</v>
      </c>
      <c r="G267" s="91" t="s">
        <v>148</v>
      </c>
      <c r="H267" s="91" t="s">
        <v>148</v>
      </c>
      <c r="I267" s="91" t="s">
        <v>148</v>
      </c>
      <c r="J267" s="91" t="s">
        <v>148</v>
      </c>
      <c r="K267" s="91" t="s">
        <v>148</v>
      </c>
      <c r="L267" s="70"/>
    </row>
    <row r="268" spans="2:24" ht="15" customHeight="1" x14ac:dyDescent="0.2">
      <c r="B268" s="72" t="s">
        <v>86</v>
      </c>
      <c r="C268" s="73"/>
      <c r="D268" s="74">
        <v>386794.5</v>
      </c>
      <c r="E268" s="74">
        <v>415441.4</v>
      </c>
      <c r="F268" s="74">
        <v>80071.899999999994</v>
      </c>
      <c r="G268" s="74">
        <v>186984.8</v>
      </c>
      <c r="H268" s="74">
        <v>293897.7</v>
      </c>
      <c r="I268" s="74">
        <v>427706.60000000003</v>
      </c>
      <c r="J268" s="74">
        <v>436075.7</v>
      </c>
      <c r="K268" s="74">
        <v>444190.9</v>
      </c>
      <c r="L268" s="74"/>
    </row>
    <row r="270" spans="2:24" x14ac:dyDescent="0.2">
      <c r="B270" s="63" t="s">
        <v>79</v>
      </c>
      <c r="C270" s="8" t="s">
        <v>87</v>
      </c>
      <c r="F270" s="61"/>
      <c r="G270" s="61"/>
      <c r="H270" s="61"/>
      <c r="I270" s="61"/>
      <c r="J270" s="61"/>
      <c r="K270" s="61"/>
      <c r="L270" s="61"/>
    </row>
    <row r="271" spans="2:24" ht="25.5" x14ac:dyDescent="0.2">
      <c r="B271" s="63" t="s">
        <v>80</v>
      </c>
      <c r="C271" s="8">
        <v>102002</v>
      </c>
      <c r="D271" s="61"/>
      <c r="E271" s="61"/>
      <c r="F271" s="61"/>
      <c r="G271" s="61"/>
      <c r="H271" s="61"/>
      <c r="I271" s="61"/>
      <c r="J271" s="61"/>
      <c r="K271" s="61"/>
      <c r="L271" s="61"/>
    </row>
    <row r="272" spans="2:24" ht="25.5" x14ac:dyDescent="0.2">
      <c r="B272" s="63" t="s">
        <v>81</v>
      </c>
      <c r="C272" s="8" t="s">
        <v>32</v>
      </c>
      <c r="D272" s="61"/>
      <c r="E272" s="61"/>
      <c r="F272" s="61"/>
      <c r="G272" s="61"/>
      <c r="H272" s="61"/>
      <c r="I272" s="61"/>
      <c r="J272" s="61"/>
      <c r="K272" s="61"/>
      <c r="L272" s="61"/>
    </row>
    <row r="273" spans="1:24" ht="26.25" customHeight="1" x14ac:dyDescent="0.2">
      <c r="B273" s="63" t="s">
        <v>82</v>
      </c>
      <c r="C273" s="8">
        <v>1080</v>
      </c>
      <c r="D273" s="127" t="s">
        <v>91</v>
      </c>
      <c r="E273" s="128"/>
      <c r="F273" s="128"/>
      <c r="G273" s="128"/>
      <c r="H273" s="128"/>
      <c r="I273" s="128"/>
      <c r="J273" s="128"/>
      <c r="K273" s="128"/>
      <c r="L273" s="129"/>
    </row>
    <row r="274" spans="1:24" ht="19.5" customHeight="1" x14ac:dyDescent="0.2">
      <c r="A274" s="2" t="s">
        <v>152</v>
      </c>
      <c r="B274" s="63" t="s">
        <v>83</v>
      </c>
      <c r="C274" s="8">
        <v>11014</v>
      </c>
      <c r="D274" s="130" t="s">
        <v>160</v>
      </c>
      <c r="E274" s="130" t="s">
        <v>159</v>
      </c>
      <c r="F274" s="133" t="s">
        <v>161</v>
      </c>
      <c r="G274" s="133" t="s">
        <v>162</v>
      </c>
      <c r="H274" s="133" t="s">
        <v>163</v>
      </c>
      <c r="I274" s="130" t="s">
        <v>164</v>
      </c>
      <c r="J274" s="130" t="s">
        <v>139</v>
      </c>
      <c r="K274" s="130" t="s">
        <v>165</v>
      </c>
      <c r="L274" s="136"/>
    </row>
    <row r="275" spans="1:24" ht="51" customHeight="1" x14ac:dyDescent="0.2">
      <c r="B275" s="68" t="s">
        <v>48</v>
      </c>
      <c r="C275" s="8" t="s">
        <v>26</v>
      </c>
      <c r="D275" s="131"/>
      <c r="E275" s="131"/>
      <c r="F275" s="134"/>
      <c r="G275" s="134"/>
      <c r="H275" s="134"/>
      <c r="I275" s="131"/>
      <c r="J275" s="131"/>
      <c r="K275" s="131"/>
      <c r="L275" s="137"/>
    </row>
    <row r="276" spans="1:24" ht="51" x14ac:dyDescent="0.2">
      <c r="B276" s="68" t="s">
        <v>84</v>
      </c>
      <c r="C276" s="8" t="s">
        <v>96</v>
      </c>
      <c r="D276" s="131"/>
      <c r="E276" s="131"/>
      <c r="F276" s="134"/>
      <c r="G276" s="134"/>
      <c r="H276" s="134"/>
      <c r="I276" s="131"/>
      <c r="J276" s="131"/>
      <c r="K276" s="131"/>
      <c r="L276" s="137"/>
    </row>
    <row r="277" spans="1:24" x14ac:dyDescent="0.2">
      <c r="B277" s="68" t="s">
        <v>51</v>
      </c>
      <c r="C277" s="8" t="s">
        <v>52</v>
      </c>
      <c r="D277" s="131"/>
      <c r="E277" s="131"/>
      <c r="F277" s="134"/>
      <c r="G277" s="134"/>
      <c r="H277" s="134"/>
      <c r="I277" s="131"/>
      <c r="J277" s="131"/>
      <c r="K277" s="131"/>
      <c r="L277" s="137"/>
    </row>
    <row r="278" spans="1:24" ht="25.5" x14ac:dyDescent="0.2">
      <c r="B278" s="8" t="s">
        <v>153</v>
      </c>
      <c r="C278" s="8" t="s">
        <v>119</v>
      </c>
      <c r="D278" s="131"/>
      <c r="E278" s="131"/>
      <c r="F278" s="134"/>
      <c r="G278" s="134"/>
      <c r="H278" s="134"/>
      <c r="I278" s="131"/>
      <c r="J278" s="131"/>
      <c r="K278" s="131"/>
      <c r="L278" s="137"/>
    </row>
    <row r="279" spans="1:24" x14ac:dyDescent="0.2">
      <c r="B279" s="50"/>
      <c r="C279" s="69" t="s">
        <v>89</v>
      </c>
      <c r="D279" s="132"/>
      <c r="E279" s="132"/>
      <c r="F279" s="135"/>
      <c r="G279" s="135"/>
      <c r="H279" s="135"/>
      <c r="I279" s="132"/>
      <c r="J279" s="132"/>
      <c r="K279" s="132"/>
      <c r="L279" s="138"/>
    </row>
    <row r="280" spans="1:24" ht="25.5" x14ac:dyDescent="0.2">
      <c r="B280" s="8" t="s">
        <v>85</v>
      </c>
      <c r="C280" s="8" t="s">
        <v>110</v>
      </c>
      <c r="D280" s="82">
        <v>31730</v>
      </c>
      <c r="E280" s="78">
        <v>41206</v>
      </c>
      <c r="F280" s="78">
        <v>13378</v>
      </c>
      <c r="G280" s="78">
        <v>26757</v>
      </c>
      <c r="H280" s="78">
        <v>40135</v>
      </c>
      <c r="I280" s="78">
        <v>53513</v>
      </c>
      <c r="J280" s="78">
        <v>69494</v>
      </c>
      <c r="K280" s="78">
        <v>90249</v>
      </c>
      <c r="L280" s="70"/>
      <c r="M280" s="1">
        <f>+I280/4</f>
        <v>13378.25</v>
      </c>
      <c r="N280" s="1">
        <f>+I280/2</f>
        <v>26756.5</v>
      </c>
      <c r="O280" s="1">
        <f>+I280/4*3</f>
        <v>40134.75</v>
      </c>
      <c r="R280" s="83">
        <f>ROUND(E280,0)</f>
        <v>41206</v>
      </c>
      <c r="S280" s="1">
        <f t="shared" ref="S280:U283" si="93">ROUND(M280,0)</f>
        <v>13378</v>
      </c>
      <c r="T280" s="1">
        <f t="shared" si="93"/>
        <v>26757</v>
      </c>
      <c r="U280" s="1">
        <f t="shared" si="93"/>
        <v>40135</v>
      </c>
      <c r="V280" s="83">
        <f>ROUND(I280,0)</f>
        <v>53513</v>
      </c>
      <c r="W280" s="83">
        <f>ROUND(J280,0)</f>
        <v>69494</v>
      </c>
      <c r="X280" s="83">
        <f>ROUND(K280,0)</f>
        <v>90249</v>
      </c>
    </row>
    <row r="281" spans="1:24" x14ac:dyDescent="0.2">
      <c r="B281" s="8" t="s">
        <v>85</v>
      </c>
      <c r="C281" s="8" t="s">
        <v>111</v>
      </c>
      <c r="D281" s="82">
        <v>29415</v>
      </c>
      <c r="E281" s="78">
        <v>38241</v>
      </c>
      <c r="F281" s="78">
        <v>12429</v>
      </c>
      <c r="G281" s="78">
        <v>24858</v>
      </c>
      <c r="H281" s="78">
        <v>37286</v>
      </c>
      <c r="I281" s="78">
        <v>49715</v>
      </c>
      <c r="J281" s="78">
        <v>64633</v>
      </c>
      <c r="K281" s="78">
        <v>84026</v>
      </c>
      <c r="L281" s="70"/>
      <c r="M281" s="1">
        <f t="shared" ref="M281:M283" si="94">+I281/4</f>
        <v>12428.75</v>
      </c>
      <c r="N281" s="1">
        <f t="shared" ref="N281:N283" si="95">+I281/2</f>
        <v>24857.5</v>
      </c>
      <c r="O281" s="1">
        <f t="shared" ref="O281:O283" si="96">+I281/4*3</f>
        <v>37286.25</v>
      </c>
      <c r="R281" s="83">
        <f t="shared" ref="R281:R283" si="97">ROUND(E281,0)</f>
        <v>38241</v>
      </c>
      <c r="S281" s="1">
        <f t="shared" si="93"/>
        <v>12429</v>
      </c>
      <c r="T281" s="1">
        <f t="shared" si="93"/>
        <v>24858</v>
      </c>
      <c r="U281" s="1">
        <f t="shared" si="93"/>
        <v>37286</v>
      </c>
      <c r="V281" s="83">
        <f t="shared" ref="V281:V283" si="98">ROUND(I281,0)</f>
        <v>49715</v>
      </c>
      <c r="W281" s="83">
        <f t="shared" ref="W281:W283" si="99">ROUND(J281,0)</f>
        <v>64633</v>
      </c>
      <c r="X281" s="83">
        <f t="shared" ref="X281:X283" si="100">ROUND(K281,0)</f>
        <v>84026</v>
      </c>
    </row>
    <row r="282" spans="1:24" x14ac:dyDescent="0.2">
      <c r="B282" s="8" t="s">
        <v>85</v>
      </c>
      <c r="C282" s="8" t="s">
        <v>104</v>
      </c>
      <c r="D282" s="82">
        <v>24806</v>
      </c>
      <c r="E282" s="78">
        <v>32223</v>
      </c>
      <c r="F282" s="78">
        <v>10475</v>
      </c>
      <c r="G282" s="78">
        <v>20950</v>
      </c>
      <c r="H282" s="78">
        <v>31425</v>
      </c>
      <c r="I282" s="78">
        <v>41900</v>
      </c>
      <c r="J282" s="78">
        <v>54484</v>
      </c>
      <c r="K282" s="78">
        <v>70846</v>
      </c>
      <c r="L282" s="70"/>
      <c r="M282" s="1">
        <f t="shared" si="94"/>
        <v>10475</v>
      </c>
      <c r="N282" s="1">
        <f t="shared" si="95"/>
        <v>20950</v>
      </c>
      <c r="O282" s="1">
        <f t="shared" si="96"/>
        <v>31425</v>
      </c>
      <c r="R282" s="83">
        <f t="shared" si="97"/>
        <v>32223</v>
      </c>
      <c r="S282" s="1">
        <f t="shared" si="93"/>
        <v>10475</v>
      </c>
      <c r="T282" s="1">
        <f t="shared" si="93"/>
        <v>20950</v>
      </c>
      <c r="U282" s="1">
        <f t="shared" si="93"/>
        <v>31425</v>
      </c>
      <c r="V282" s="83">
        <f t="shared" si="98"/>
        <v>41900</v>
      </c>
      <c r="W282" s="83">
        <f t="shared" si="99"/>
        <v>54484</v>
      </c>
      <c r="X282" s="83">
        <f t="shared" si="100"/>
        <v>70846</v>
      </c>
    </row>
    <row r="283" spans="1:24" x14ac:dyDescent="0.2">
      <c r="B283" s="8" t="s">
        <v>85</v>
      </c>
      <c r="C283" s="8" t="s">
        <v>105</v>
      </c>
      <c r="D283" s="82">
        <v>6924</v>
      </c>
      <c r="E283" s="78">
        <v>8983</v>
      </c>
      <c r="F283" s="78">
        <v>2903</v>
      </c>
      <c r="G283" s="78">
        <v>5806</v>
      </c>
      <c r="H283" s="78">
        <v>8709</v>
      </c>
      <c r="I283" s="78">
        <v>11612</v>
      </c>
      <c r="J283" s="78">
        <v>15011</v>
      </c>
      <c r="K283" s="78">
        <v>19404</v>
      </c>
      <c r="L283" s="70" t="s">
        <v>0</v>
      </c>
      <c r="M283" s="1">
        <f t="shared" si="94"/>
        <v>2903</v>
      </c>
      <c r="N283" s="1">
        <f t="shared" si="95"/>
        <v>5806</v>
      </c>
      <c r="O283" s="1">
        <f t="shared" si="96"/>
        <v>8709</v>
      </c>
      <c r="R283" s="83">
        <f t="shared" si="97"/>
        <v>8983</v>
      </c>
      <c r="S283" s="1">
        <f t="shared" si="93"/>
        <v>2903</v>
      </c>
      <c r="T283" s="1">
        <f t="shared" si="93"/>
        <v>5806</v>
      </c>
      <c r="U283" s="1">
        <f t="shared" si="93"/>
        <v>8709</v>
      </c>
      <c r="V283" s="83">
        <f t="shared" si="98"/>
        <v>11612</v>
      </c>
      <c r="W283" s="83">
        <f t="shared" si="99"/>
        <v>15011</v>
      </c>
      <c r="X283" s="83">
        <f t="shared" si="100"/>
        <v>19404</v>
      </c>
    </row>
    <row r="284" spans="1:24" x14ac:dyDescent="0.2">
      <c r="B284" s="8" t="s">
        <v>93</v>
      </c>
      <c r="C284" s="8" t="s">
        <v>106</v>
      </c>
      <c r="D284" s="84">
        <v>78.099999999999994</v>
      </c>
      <c r="E284" s="74">
        <v>78.199999999999989</v>
      </c>
      <c r="F284" s="74">
        <v>77.599999999999994</v>
      </c>
      <c r="G284" s="74">
        <v>77.599999999999994</v>
      </c>
      <c r="H284" s="74">
        <v>77.599999999999994</v>
      </c>
      <c r="I284" s="74">
        <v>78.299999999999983</v>
      </c>
      <c r="J284" s="74">
        <v>78.399999999999977</v>
      </c>
      <c r="K284" s="74">
        <v>78.499999999999972</v>
      </c>
      <c r="L284" s="70"/>
    </row>
    <row r="285" spans="1:24" ht="25.5" x14ac:dyDescent="0.2">
      <c r="B285" s="8" t="s">
        <v>93</v>
      </c>
      <c r="C285" s="8" t="s">
        <v>107</v>
      </c>
      <c r="D285" s="84">
        <v>0.2</v>
      </c>
      <c r="E285" s="74">
        <v>0.1</v>
      </c>
      <c r="F285" s="74">
        <v>0</v>
      </c>
      <c r="G285" s="74">
        <v>0</v>
      </c>
      <c r="H285" s="74">
        <v>0</v>
      </c>
      <c r="I285" s="74">
        <v>0</v>
      </c>
      <c r="J285" s="74">
        <v>0</v>
      </c>
      <c r="K285" s="74">
        <v>0</v>
      </c>
      <c r="L285" s="70"/>
    </row>
    <row r="286" spans="1:24" x14ac:dyDescent="0.2">
      <c r="B286" s="77" t="s">
        <v>93</v>
      </c>
      <c r="C286" s="77" t="s">
        <v>135</v>
      </c>
      <c r="D286" s="91" t="s">
        <v>202</v>
      </c>
      <c r="E286" s="91" t="s">
        <v>202</v>
      </c>
      <c r="F286" s="91" t="s">
        <v>202</v>
      </c>
      <c r="G286" s="91" t="s">
        <v>202</v>
      </c>
      <c r="H286" s="91" t="s">
        <v>202</v>
      </c>
      <c r="I286" s="91" t="s">
        <v>202</v>
      </c>
      <c r="J286" s="91" t="s">
        <v>202</v>
      </c>
      <c r="K286" s="91" t="s">
        <v>202</v>
      </c>
      <c r="L286" s="70"/>
    </row>
    <row r="287" spans="1:24" ht="25.5" x14ac:dyDescent="0.2">
      <c r="B287" s="77" t="s">
        <v>93</v>
      </c>
      <c r="C287" s="77" t="s">
        <v>136</v>
      </c>
      <c r="D287" s="91" t="s">
        <v>203</v>
      </c>
      <c r="E287" s="91" t="s">
        <v>203</v>
      </c>
      <c r="F287" s="91" t="s">
        <v>203</v>
      </c>
      <c r="G287" s="91" t="s">
        <v>203</v>
      </c>
      <c r="H287" s="91" t="s">
        <v>203</v>
      </c>
      <c r="I287" s="91" t="s">
        <v>203</v>
      </c>
      <c r="J287" s="91" t="s">
        <v>203</v>
      </c>
      <c r="K287" s="91" t="s">
        <v>203</v>
      </c>
      <c r="L287" s="70"/>
    </row>
    <row r="288" spans="1:24" ht="15" customHeight="1" x14ac:dyDescent="0.2">
      <c r="B288" s="72" t="s">
        <v>86</v>
      </c>
      <c r="C288" s="73"/>
      <c r="D288" s="74">
        <v>409062</v>
      </c>
      <c r="E288" s="74">
        <v>458513.60000000003</v>
      </c>
      <c r="F288" s="74">
        <v>82618.599999999991</v>
      </c>
      <c r="G288" s="74">
        <v>196835.19999999998</v>
      </c>
      <c r="H288" s="74">
        <v>311051.8</v>
      </c>
      <c r="I288" s="74">
        <v>464028.50000000006</v>
      </c>
      <c r="J288" s="74">
        <v>470386.6</v>
      </c>
      <c r="K288" s="74">
        <v>476589</v>
      </c>
      <c r="L288" s="74"/>
    </row>
    <row r="290" spans="1:24" x14ac:dyDescent="0.2">
      <c r="B290" s="63" t="s">
        <v>79</v>
      </c>
      <c r="C290" s="8" t="s">
        <v>87</v>
      </c>
      <c r="F290" s="61"/>
      <c r="G290" s="61"/>
      <c r="H290" s="61"/>
      <c r="I290" s="61"/>
      <c r="J290" s="61"/>
      <c r="K290" s="61"/>
      <c r="L290" s="61"/>
    </row>
    <row r="291" spans="1:24" ht="25.5" x14ac:dyDescent="0.2">
      <c r="B291" s="63" t="s">
        <v>80</v>
      </c>
      <c r="C291" s="8">
        <v>102002</v>
      </c>
      <c r="D291" s="61"/>
      <c r="E291" s="61"/>
      <c r="F291" s="61"/>
      <c r="G291" s="61"/>
      <c r="H291" s="61"/>
      <c r="I291" s="61"/>
      <c r="J291" s="61"/>
      <c r="K291" s="61"/>
      <c r="L291" s="61"/>
    </row>
    <row r="292" spans="1:24" ht="25.5" x14ac:dyDescent="0.2">
      <c r="B292" s="63" t="s">
        <v>81</v>
      </c>
      <c r="C292" s="8" t="s">
        <v>32</v>
      </c>
      <c r="D292" s="61"/>
      <c r="E292" s="61"/>
      <c r="F292" s="61"/>
      <c r="G292" s="61"/>
      <c r="H292" s="61"/>
      <c r="I292" s="61"/>
      <c r="J292" s="61"/>
      <c r="K292" s="61"/>
      <c r="L292" s="61"/>
    </row>
    <row r="293" spans="1:24" ht="26.25" customHeight="1" x14ac:dyDescent="0.2">
      <c r="B293" s="63" t="s">
        <v>82</v>
      </c>
      <c r="C293" s="8">
        <v>1080</v>
      </c>
      <c r="D293" s="127" t="s">
        <v>91</v>
      </c>
      <c r="E293" s="128"/>
      <c r="F293" s="128"/>
      <c r="G293" s="128"/>
      <c r="H293" s="128"/>
      <c r="I293" s="128"/>
      <c r="J293" s="128"/>
      <c r="K293" s="128"/>
      <c r="L293" s="129"/>
    </row>
    <row r="294" spans="1:24" ht="15" customHeight="1" x14ac:dyDescent="0.2">
      <c r="A294" s="2" t="s">
        <v>152</v>
      </c>
      <c r="B294" s="63" t="s">
        <v>83</v>
      </c>
      <c r="C294" s="8">
        <v>11015</v>
      </c>
      <c r="D294" s="130" t="s">
        <v>160</v>
      </c>
      <c r="E294" s="130" t="s">
        <v>159</v>
      </c>
      <c r="F294" s="133" t="s">
        <v>161</v>
      </c>
      <c r="G294" s="133" t="s">
        <v>162</v>
      </c>
      <c r="H294" s="133" t="s">
        <v>163</v>
      </c>
      <c r="I294" s="130" t="s">
        <v>164</v>
      </c>
      <c r="J294" s="130" t="s">
        <v>139</v>
      </c>
      <c r="K294" s="130" t="s">
        <v>165</v>
      </c>
      <c r="L294" s="136"/>
    </row>
    <row r="295" spans="1:24" ht="51" customHeight="1" x14ac:dyDescent="0.2">
      <c r="B295" s="68" t="s">
        <v>48</v>
      </c>
      <c r="C295" s="8" t="s">
        <v>27</v>
      </c>
      <c r="D295" s="131"/>
      <c r="E295" s="131"/>
      <c r="F295" s="134"/>
      <c r="G295" s="134"/>
      <c r="H295" s="134"/>
      <c r="I295" s="131"/>
      <c r="J295" s="131"/>
      <c r="K295" s="131"/>
      <c r="L295" s="137"/>
    </row>
    <row r="296" spans="1:24" ht="51" x14ac:dyDescent="0.2">
      <c r="B296" s="68" t="s">
        <v>84</v>
      </c>
      <c r="C296" s="8" t="s">
        <v>96</v>
      </c>
      <c r="D296" s="131"/>
      <c r="E296" s="131"/>
      <c r="F296" s="134"/>
      <c r="G296" s="134"/>
      <c r="H296" s="134"/>
      <c r="I296" s="131"/>
      <c r="J296" s="131"/>
      <c r="K296" s="131"/>
      <c r="L296" s="137"/>
    </row>
    <row r="297" spans="1:24" x14ac:dyDescent="0.2">
      <c r="B297" s="68" t="s">
        <v>51</v>
      </c>
      <c r="C297" s="8" t="s">
        <v>52</v>
      </c>
      <c r="D297" s="131"/>
      <c r="E297" s="131"/>
      <c r="F297" s="134"/>
      <c r="G297" s="134"/>
      <c r="H297" s="134"/>
      <c r="I297" s="131"/>
      <c r="J297" s="131"/>
      <c r="K297" s="131"/>
      <c r="L297" s="137"/>
    </row>
    <row r="298" spans="1:24" ht="25.5" x14ac:dyDescent="0.2">
      <c r="B298" s="8" t="s">
        <v>153</v>
      </c>
      <c r="C298" s="8" t="s">
        <v>120</v>
      </c>
      <c r="D298" s="131"/>
      <c r="E298" s="131"/>
      <c r="F298" s="134"/>
      <c r="G298" s="134"/>
      <c r="H298" s="134"/>
      <c r="I298" s="131"/>
      <c r="J298" s="131"/>
      <c r="K298" s="131"/>
      <c r="L298" s="137"/>
    </row>
    <row r="299" spans="1:24" x14ac:dyDescent="0.2">
      <c r="B299" s="50"/>
      <c r="C299" s="69" t="s">
        <v>89</v>
      </c>
      <c r="D299" s="132"/>
      <c r="E299" s="132"/>
      <c r="F299" s="135"/>
      <c r="G299" s="135"/>
      <c r="H299" s="135"/>
      <c r="I299" s="132"/>
      <c r="J299" s="132"/>
      <c r="K299" s="132"/>
      <c r="L299" s="138"/>
    </row>
    <row r="300" spans="1:24" ht="25.5" x14ac:dyDescent="0.2">
      <c r="B300" s="8" t="s">
        <v>85</v>
      </c>
      <c r="C300" s="8" t="s">
        <v>110</v>
      </c>
      <c r="D300" s="82">
        <v>13772</v>
      </c>
      <c r="E300" s="78">
        <v>19301</v>
      </c>
      <c r="F300" s="78">
        <v>6762</v>
      </c>
      <c r="G300" s="78">
        <v>13524</v>
      </c>
      <c r="H300" s="78">
        <v>20287</v>
      </c>
      <c r="I300" s="78">
        <v>27049</v>
      </c>
      <c r="J300" s="78">
        <v>37908</v>
      </c>
      <c r="K300" s="78">
        <v>53125</v>
      </c>
      <c r="L300" s="70"/>
      <c r="M300" s="1">
        <f>+I300/4</f>
        <v>6762.25</v>
      </c>
      <c r="N300" s="1">
        <f>+I300/2</f>
        <v>13524.5</v>
      </c>
      <c r="O300" s="1">
        <f>+I300/4*3</f>
        <v>20286.75</v>
      </c>
      <c r="R300" s="83">
        <f>ROUND(E300,0)</f>
        <v>19301</v>
      </c>
      <c r="S300" s="1">
        <f t="shared" ref="S300:U303" si="101">ROUND(M300,0)</f>
        <v>6762</v>
      </c>
      <c r="T300" s="1">
        <f t="shared" si="101"/>
        <v>13525</v>
      </c>
      <c r="U300" s="1">
        <f t="shared" si="101"/>
        <v>20287</v>
      </c>
      <c r="V300" s="83">
        <f>ROUND(I300,0)</f>
        <v>27049</v>
      </c>
      <c r="W300" s="83">
        <f>ROUND(J300,0)</f>
        <v>37908</v>
      </c>
      <c r="X300" s="83">
        <f>ROUND(K300,0)</f>
        <v>53125</v>
      </c>
    </row>
    <row r="301" spans="1:24" x14ac:dyDescent="0.2">
      <c r="B301" s="8" t="s">
        <v>85</v>
      </c>
      <c r="C301" s="8" t="s">
        <v>111</v>
      </c>
      <c r="D301" s="82">
        <v>10849</v>
      </c>
      <c r="E301" s="78">
        <v>15224</v>
      </c>
      <c r="F301" s="78">
        <v>5341</v>
      </c>
      <c r="G301" s="78">
        <v>10681</v>
      </c>
      <c r="H301" s="78">
        <v>16022</v>
      </c>
      <c r="I301" s="78">
        <v>21362</v>
      </c>
      <c r="J301" s="78">
        <v>29976</v>
      </c>
      <c r="K301" s="78">
        <v>42062</v>
      </c>
      <c r="L301" s="70"/>
      <c r="M301" s="1">
        <f t="shared" ref="M301:M303" si="102">+I301/4</f>
        <v>5340.5</v>
      </c>
      <c r="N301" s="1">
        <f t="shared" ref="N301:N303" si="103">+I301/2</f>
        <v>10681</v>
      </c>
      <c r="O301" s="1">
        <f t="shared" ref="O301:O303" si="104">+I301/4*3</f>
        <v>16021.5</v>
      </c>
      <c r="R301" s="83">
        <f t="shared" ref="R301:R303" si="105">ROUND(E301,0)</f>
        <v>15224</v>
      </c>
      <c r="S301" s="1">
        <f t="shared" si="101"/>
        <v>5341</v>
      </c>
      <c r="T301" s="1">
        <f t="shared" si="101"/>
        <v>10681</v>
      </c>
      <c r="U301" s="1">
        <f t="shared" si="101"/>
        <v>16022</v>
      </c>
      <c r="V301" s="83">
        <f t="shared" ref="V301:V303" si="106">ROUND(I301,0)</f>
        <v>21362</v>
      </c>
      <c r="W301" s="83">
        <f t="shared" ref="W301:W303" si="107">ROUND(J301,0)</f>
        <v>29976</v>
      </c>
      <c r="X301" s="83">
        <f t="shared" ref="X301:X303" si="108">ROUND(K301,0)</f>
        <v>42062</v>
      </c>
    </row>
    <row r="302" spans="1:24" x14ac:dyDescent="0.2">
      <c r="B302" s="8" t="s">
        <v>85</v>
      </c>
      <c r="C302" s="8" t="s">
        <v>104</v>
      </c>
      <c r="D302" s="82">
        <v>11115</v>
      </c>
      <c r="E302" s="78">
        <v>15595</v>
      </c>
      <c r="F302" s="78">
        <v>5471</v>
      </c>
      <c r="G302" s="78">
        <v>10941</v>
      </c>
      <c r="H302" s="78">
        <v>16412</v>
      </c>
      <c r="I302" s="78">
        <v>21883</v>
      </c>
      <c r="J302" s="78">
        <v>30705</v>
      </c>
      <c r="K302" s="78">
        <v>43085</v>
      </c>
      <c r="L302" s="70"/>
      <c r="M302" s="1">
        <f t="shared" si="102"/>
        <v>5470.75</v>
      </c>
      <c r="N302" s="1">
        <f t="shared" si="103"/>
        <v>10941.5</v>
      </c>
      <c r="O302" s="1">
        <f t="shared" si="104"/>
        <v>16412.25</v>
      </c>
      <c r="R302" s="83">
        <f t="shared" si="105"/>
        <v>15595</v>
      </c>
      <c r="S302" s="1">
        <f t="shared" si="101"/>
        <v>5471</v>
      </c>
      <c r="T302" s="1">
        <f t="shared" si="101"/>
        <v>10942</v>
      </c>
      <c r="U302" s="1">
        <f t="shared" si="101"/>
        <v>16412</v>
      </c>
      <c r="V302" s="83">
        <f t="shared" si="106"/>
        <v>21883</v>
      </c>
      <c r="W302" s="83">
        <f t="shared" si="107"/>
        <v>30705</v>
      </c>
      <c r="X302" s="83">
        <f t="shared" si="108"/>
        <v>43085</v>
      </c>
    </row>
    <row r="303" spans="1:24" x14ac:dyDescent="0.2">
      <c r="B303" s="8" t="s">
        <v>85</v>
      </c>
      <c r="C303" s="8" t="s">
        <v>105</v>
      </c>
      <c r="D303" s="82">
        <v>2657</v>
      </c>
      <c r="E303" s="78">
        <v>3706</v>
      </c>
      <c r="F303" s="78">
        <v>1292</v>
      </c>
      <c r="G303" s="78">
        <v>2583</v>
      </c>
      <c r="H303" s="78">
        <v>3875</v>
      </c>
      <c r="I303" s="78">
        <v>5166</v>
      </c>
      <c r="J303" s="78">
        <v>7202</v>
      </c>
      <c r="K303" s="78">
        <v>10041</v>
      </c>
      <c r="L303" s="70" t="s">
        <v>0</v>
      </c>
      <c r="M303" s="1">
        <f t="shared" si="102"/>
        <v>1291.5</v>
      </c>
      <c r="N303" s="1">
        <f t="shared" si="103"/>
        <v>2583</v>
      </c>
      <c r="O303" s="1">
        <f t="shared" si="104"/>
        <v>3874.5</v>
      </c>
      <c r="R303" s="83">
        <f t="shared" si="105"/>
        <v>3706</v>
      </c>
      <c r="S303" s="1">
        <f t="shared" si="101"/>
        <v>1292</v>
      </c>
      <c r="T303" s="1">
        <f t="shared" si="101"/>
        <v>2583</v>
      </c>
      <c r="U303" s="1">
        <f t="shared" si="101"/>
        <v>3875</v>
      </c>
      <c r="V303" s="83">
        <f t="shared" si="106"/>
        <v>5166</v>
      </c>
      <c r="W303" s="83">
        <f t="shared" si="107"/>
        <v>7202</v>
      </c>
      <c r="X303" s="83">
        <f t="shared" si="108"/>
        <v>10041</v>
      </c>
    </row>
    <row r="304" spans="1:24" x14ac:dyDescent="0.2">
      <c r="B304" s="8" t="s">
        <v>93</v>
      </c>
      <c r="C304" s="8" t="s">
        <v>106</v>
      </c>
      <c r="D304" s="84">
        <v>80.7</v>
      </c>
      <c r="E304" s="74">
        <v>80.8</v>
      </c>
      <c r="F304" s="74">
        <v>83.8</v>
      </c>
      <c r="G304" s="74">
        <v>83.8</v>
      </c>
      <c r="H304" s="74">
        <v>83.8</v>
      </c>
      <c r="I304" s="74">
        <v>80.899999999999991</v>
      </c>
      <c r="J304" s="74">
        <v>80.999999999999986</v>
      </c>
      <c r="K304" s="74">
        <v>81.09999999999998</v>
      </c>
      <c r="L304" s="70"/>
    </row>
    <row r="305" spans="1:24" ht="25.5" x14ac:dyDescent="0.2">
      <c r="B305" s="8" t="s">
        <v>93</v>
      </c>
      <c r="C305" s="8" t="s">
        <v>107</v>
      </c>
      <c r="D305" s="84">
        <v>0.5</v>
      </c>
      <c r="E305" s="74">
        <v>0.4</v>
      </c>
      <c r="F305" s="74">
        <v>0.30000000000000004</v>
      </c>
      <c r="G305" s="74">
        <v>0.30000000000000004</v>
      </c>
      <c r="H305" s="74">
        <v>0.30000000000000004</v>
      </c>
      <c r="I305" s="74">
        <v>0.30000000000000004</v>
      </c>
      <c r="J305" s="74">
        <v>0.20000000000000004</v>
      </c>
      <c r="K305" s="74">
        <v>0.10000000000000003</v>
      </c>
      <c r="L305" s="70"/>
    </row>
    <row r="306" spans="1:24" x14ac:dyDescent="0.2">
      <c r="B306" s="77" t="s">
        <v>93</v>
      </c>
      <c r="C306" s="77" t="s">
        <v>135</v>
      </c>
      <c r="D306" s="91" t="s">
        <v>146</v>
      </c>
      <c r="E306" s="91" t="s">
        <v>146</v>
      </c>
      <c r="F306" s="91" t="s">
        <v>146</v>
      </c>
      <c r="G306" s="91" t="s">
        <v>146</v>
      </c>
      <c r="H306" s="91" t="s">
        <v>146</v>
      </c>
      <c r="I306" s="91" t="s">
        <v>146</v>
      </c>
      <c r="J306" s="91" t="s">
        <v>146</v>
      </c>
      <c r="K306" s="91" t="s">
        <v>146</v>
      </c>
      <c r="L306" s="70"/>
    </row>
    <row r="307" spans="1:24" ht="25.5" x14ac:dyDescent="0.2">
      <c r="B307" s="77" t="s">
        <v>93</v>
      </c>
      <c r="C307" s="77" t="s">
        <v>136</v>
      </c>
      <c r="D307" s="91" t="s">
        <v>204</v>
      </c>
      <c r="E307" s="91" t="s">
        <v>204</v>
      </c>
      <c r="F307" s="91" t="s">
        <v>204</v>
      </c>
      <c r="G307" s="91" t="s">
        <v>204</v>
      </c>
      <c r="H307" s="91" t="s">
        <v>204</v>
      </c>
      <c r="I307" s="91" t="s">
        <v>204</v>
      </c>
      <c r="J307" s="91" t="s">
        <v>204</v>
      </c>
      <c r="K307" s="91" t="s">
        <v>204</v>
      </c>
      <c r="L307" s="70"/>
    </row>
    <row r="308" spans="1:24" ht="15" customHeight="1" x14ac:dyDescent="0.2">
      <c r="B308" s="72" t="s">
        <v>86</v>
      </c>
      <c r="C308" s="73"/>
      <c r="D308" s="74">
        <v>316760.3</v>
      </c>
      <c r="E308" s="74">
        <v>366963.59999999992</v>
      </c>
      <c r="F308" s="74">
        <v>67187.600000000006</v>
      </c>
      <c r="G308" s="74">
        <v>159893.29999999999</v>
      </c>
      <c r="H308" s="74">
        <v>252598.9</v>
      </c>
      <c r="I308" s="74">
        <v>370886.20000000007</v>
      </c>
      <c r="J308" s="74">
        <v>376081.8</v>
      </c>
      <c r="K308" s="74">
        <v>380532.1</v>
      </c>
      <c r="L308" s="74"/>
    </row>
    <row r="310" spans="1:24" x14ac:dyDescent="0.2">
      <c r="B310" s="63" t="s">
        <v>79</v>
      </c>
      <c r="C310" s="8" t="s">
        <v>87</v>
      </c>
      <c r="F310" s="61"/>
      <c r="G310" s="61"/>
      <c r="H310" s="61"/>
      <c r="I310" s="61"/>
      <c r="J310" s="61"/>
      <c r="K310" s="61"/>
      <c r="L310" s="61"/>
    </row>
    <row r="311" spans="1:24" ht="25.5" x14ac:dyDescent="0.2">
      <c r="B311" s="63" t="s">
        <v>80</v>
      </c>
      <c r="C311" s="8">
        <v>102002</v>
      </c>
      <c r="D311" s="61"/>
      <c r="E311" s="61"/>
      <c r="F311" s="61"/>
      <c r="G311" s="61"/>
      <c r="H311" s="61"/>
      <c r="I311" s="61"/>
      <c r="J311" s="61"/>
      <c r="K311" s="61"/>
      <c r="L311" s="61"/>
    </row>
    <row r="312" spans="1:24" ht="25.5" x14ac:dyDescent="0.2">
      <c r="B312" s="63" t="s">
        <v>81</v>
      </c>
      <c r="C312" s="8" t="s">
        <v>32</v>
      </c>
      <c r="D312" s="61"/>
      <c r="E312" s="61"/>
      <c r="F312" s="61"/>
      <c r="G312" s="61"/>
      <c r="H312" s="61"/>
      <c r="I312" s="61"/>
      <c r="J312" s="61"/>
      <c r="K312" s="61"/>
      <c r="L312" s="61"/>
    </row>
    <row r="313" spans="1:24" ht="26.25" customHeight="1" x14ac:dyDescent="0.2">
      <c r="B313" s="63" t="s">
        <v>82</v>
      </c>
      <c r="C313" s="8">
        <v>1080</v>
      </c>
      <c r="D313" s="127" t="s">
        <v>91</v>
      </c>
      <c r="E313" s="128"/>
      <c r="F313" s="128"/>
      <c r="G313" s="128"/>
      <c r="H313" s="128"/>
      <c r="I313" s="128"/>
      <c r="J313" s="128"/>
      <c r="K313" s="128"/>
      <c r="L313" s="129"/>
    </row>
    <row r="314" spans="1:24" ht="17.25" customHeight="1" x14ac:dyDescent="0.2">
      <c r="A314" s="2" t="s">
        <v>152</v>
      </c>
      <c r="B314" s="63" t="s">
        <v>83</v>
      </c>
      <c r="C314" s="8">
        <v>11016</v>
      </c>
      <c r="D314" s="130" t="s">
        <v>160</v>
      </c>
      <c r="E314" s="130" t="s">
        <v>159</v>
      </c>
      <c r="F314" s="133" t="s">
        <v>161</v>
      </c>
      <c r="G314" s="133" t="s">
        <v>162</v>
      </c>
      <c r="H314" s="133" t="s">
        <v>163</v>
      </c>
      <c r="I314" s="130" t="s">
        <v>164</v>
      </c>
      <c r="J314" s="130" t="s">
        <v>139</v>
      </c>
      <c r="K314" s="130" t="s">
        <v>165</v>
      </c>
      <c r="L314" s="136"/>
    </row>
    <row r="315" spans="1:24" ht="51" customHeight="1" x14ac:dyDescent="0.2">
      <c r="B315" s="68" t="s">
        <v>48</v>
      </c>
      <c r="C315" s="8" t="s">
        <v>28</v>
      </c>
      <c r="D315" s="131"/>
      <c r="E315" s="131"/>
      <c r="F315" s="134"/>
      <c r="G315" s="134"/>
      <c r="H315" s="134"/>
      <c r="I315" s="131"/>
      <c r="J315" s="131"/>
      <c r="K315" s="131"/>
      <c r="L315" s="137"/>
    </row>
    <row r="316" spans="1:24" ht="51" x14ac:dyDescent="0.2">
      <c r="B316" s="68" t="s">
        <v>84</v>
      </c>
      <c r="C316" s="8" t="s">
        <v>96</v>
      </c>
      <c r="D316" s="131"/>
      <c r="E316" s="131"/>
      <c r="F316" s="134"/>
      <c r="G316" s="134"/>
      <c r="H316" s="134"/>
      <c r="I316" s="131"/>
      <c r="J316" s="131"/>
      <c r="K316" s="131"/>
      <c r="L316" s="137"/>
    </row>
    <row r="317" spans="1:24" x14ac:dyDescent="0.2">
      <c r="B317" s="68" t="s">
        <v>51</v>
      </c>
      <c r="C317" s="8" t="s">
        <v>52</v>
      </c>
      <c r="D317" s="131"/>
      <c r="E317" s="131"/>
      <c r="F317" s="134"/>
      <c r="G317" s="134"/>
      <c r="H317" s="134"/>
      <c r="I317" s="131"/>
      <c r="J317" s="131"/>
      <c r="K317" s="131"/>
      <c r="L317" s="137"/>
    </row>
    <row r="318" spans="1:24" ht="25.5" x14ac:dyDescent="0.2">
      <c r="B318" s="8" t="s">
        <v>153</v>
      </c>
      <c r="C318" s="8" t="s">
        <v>121</v>
      </c>
      <c r="D318" s="131"/>
      <c r="E318" s="131"/>
      <c r="F318" s="134"/>
      <c r="G318" s="134"/>
      <c r="H318" s="134"/>
      <c r="I318" s="131"/>
      <c r="J318" s="131"/>
      <c r="K318" s="131"/>
      <c r="L318" s="137"/>
    </row>
    <row r="319" spans="1:24" x14ac:dyDescent="0.2">
      <c r="B319" s="50"/>
      <c r="C319" s="69" t="s">
        <v>89</v>
      </c>
      <c r="D319" s="132"/>
      <c r="E319" s="132"/>
      <c r="F319" s="135"/>
      <c r="G319" s="135"/>
      <c r="H319" s="135"/>
      <c r="I319" s="132"/>
      <c r="J319" s="132"/>
      <c r="K319" s="132"/>
      <c r="L319" s="138"/>
    </row>
    <row r="320" spans="1:24" ht="25.5" x14ac:dyDescent="0.2">
      <c r="B320" s="8" t="s">
        <v>85</v>
      </c>
      <c r="C320" s="8" t="s">
        <v>110</v>
      </c>
      <c r="D320" s="78">
        <v>10961</v>
      </c>
      <c r="E320" s="78">
        <v>12237</v>
      </c>
      <c r="F320" s="78">
        <v>3415</v>
      </c>
      <c r="G320" s="78">
        <v>6831</v>
      </c>
      <c r="H320" s="78">
        <v>10246</v>
      </c>
      <c r="I320" s="78">
        <v>13662</v>
      </c>
      <c r="J320" s="78">
        <v>15252</v>
      </c>
      <c r="K320" s="78">
        <v>17028</v>
      </c>
      <c r="L320" s="70"/>
      <c r="M320" s="1">
        <f>+I320/4</f>
        <v>3415.5</v>
      </c>
      <c r="N320" s="1">
        <f>+I320/2</f>
        <v>6831</v>
      </c>
      <c r="O320" s="1">
        <f>+I320/4*3</f>
        <v>10246.5</v>
      </c>
      <c r="R320" s="83">
        <f>ROUND(E320,0)</f>
        <v>12237</v>
      </c>
      <c r="S320" s="1">
        <f t="shared" ref="S320:U323" si="109">ROUND(M320,0)</f>
        <v>3416</v>
      </c>
      <c r="T320" s="1">
        <f t="shared" si="109"/>
        <v>6831</v>
      </c>
      <c r="U320" s="1">
        <f t="shared" si="109"/>
        <v>10247</v>
      </c>
      <c r="V320" s="83">
        <f>ROUND(I320,0)</f>
        <v>13662</v>
      </c>
      <c r="W320" s="83">
        <f>ROUND(J320,0)</f>
        <v>15252</v>
      </c>
      <c r="X320" s="83">
        <f>ROUND(K320,0)</f>
        <v>17028</v>
      </c>
    </row>
    <row r="321" spans="1:24" x14ac:dyDescent="0.2">
      <c r="B321" s="8" t="s">
        <v>85</v>
      </c>
      <c r="C321" s="8" t="s">
        <v>111</v>
      </c>
      <c r="D321" s="78">
        <v>10069</v>
      </c>
      <c r="E321" s="78">
        <v>11253</v>
      </c>
      <c r="F321" s="78">
        <v>3144</v>
      </c>
      <c r="G321" s="78">
        <v>6289</v>
      </c>
      <c r="H321" s="78">
        <v>9433</v>
      </c>
      <c r="I321" s="78">
        <v>12577</v>
      </c>
      <c r="J321" s="78">
        <v>14057</v>
      </c>
      <c r="K321" s="78">
        <v>15710</v>
      </c>
      <c r="L321" s="70"/>
      <c r="M321" s="1">
        <f t="shared" ref="M321:M323" si="110">+I321/4</f>
        <v>3144.25</v>
      </c>
      <c r="N321" s="1">
        <f t="shared" ref="N321:N323" si="111">+I321/2</f>
        <v>6288.5</v>
      </c>
      <c r="O321" s="1">
        <f t="shared" ref="O321:O323" si="112">+I321/4*3</f>
        <v>9432.75</v>
      </c>
      <c r="R321" s="83">
        <f t="shared" ref="R321:R323" si="113">ROUND(E321,0)</f>
        <v>11253</v>
      </c>
      <c r="S321" s="1">
        <f t="shared" si="109"/>
        <v>3144</v>
      </c>
      <c r="T321" s="1">
        <f t="shared" si="109"/>
        <v>6289</v>
      </c>
      <c r="U321" s="1">
        <f t="shared" si="109"/>
        <v>9433</v>
      </c>
      <c r="V321" s="83">
        <f t="shared" ref="V321:V323" si="114">ROUND(I321,0)</f>
        <v>12577</v>
      </c>
      <c r="W321" s="83">
        <f t="shared" ref="W321:W323" si="115">ROUND(J321,0)</f>
        <v>14057</v>
      </c>
      <c r="X321" s="83">
        <f t="shared" ref="X321:X323" si="116">ROUND(K321,0)</f>
        <v>15710</v>
      </c>
    </row>
    <row r="322" spans="1:24" x14ac:dyDescent="0.2">
      <c r="B322" s="8" t="s">
        <v>85</v>
      </c>
      <c r="C322" s="8" t="s">
        <v>104</v>
      </c>
      <c r="D322" s="78">
        <v>8658</v>
      </c>
      <c r="E322" s="78">
        <v>9667</v>
      </c>
      <c r="F322" s="78">
        <v>2702</v>
      </c>
      <c r="G322" s="78">
        <v>5403</v>
      </c>
      <c r="H322" s="78">
        <v>8105</v>
      </c>
      <c r="I322" s="78">
        <v>10806</v>
      </c>
      <c r="J322" s="78">
        <v>12080</v>
      </c>
      <c r="K322" s="78">
        <v>13503</v>
      </c>
      <c r="L322" s="70"/>
      <c r="M322" s="1">
        <f t="shared" si="110"/>
        <v>2701.5</v>
      </c>
      <c r="N322" s="1">
        <f t="shared" si="111"/>
        <v>5403</v>
      </c>
      <c r="O322" s="1">
        <f t="shared" si="112"/>
        <v>8104.5</v>
      </c>
      <c r="R322" s="83">
        <f t="shared" si="113"/>
        <v>9667</v>
      </c>
      <c r="S322" s="1">
        <f t="shared" si="109"/>
        <v>2702</v>
      </c>
      <c r="T322" s="1">
        <f t="shared" si="109"/>
        <v>5403</v>
      </c>
      <c r="U322" s="1">
        <f t="shared" si="109"/>
        <v>8105</v>
      </c>
      <c r="V322" s="83">
        <f t="shared" si="114"/>
        <v>10806</v>
      </c>
      <c r="W322" s="83">
        <f t="shared" si="115"/>
        <v>12080</v>
      </c>
      <c r="X322" s="83">
        <f t="shared" si="116"/>
        <v>13503</v>
      </c>
    </row>
    <row r="323" spans="1:24" x14ac:dyDescent="0.2">
      <c r="B323" s="8" t="s">
        <v>85</v>
      </c>
      <c r="C323" s="8" t="s">
        <v>105</v>
      </c>
      <c r="D323" s="78">
        <v>2303</v>
      </c>
      <c r="E323" s="78">
        <v>2570</v>
      </c>
      <c r="F323" s="78">
        <v>714</v>
      </c>
      <c r="G323" s="78">
        <v>1428</v>
      </c>
      <c r="H323" s="78">
        <v>2141</v>
      </c>
      <c r="I323" s="78">
        <v>2855</v>
      </c>
      <c r="J323" s="78">
        <v>3172</v>
      </c>
      <c r="K323" s="78">
        <v>3525</v>
      </c>
      <c r="L323" s="70" t="s">
        <v>0</v>
      </c>
      <c r="M323" s="1">
        <f t="shared" si="110"/>
        <v>713.75</v>
      </c>
      <c r="N323" s="1">
        <f t="shared" si="111"/>
        <v>1427.5</v>
      </c>
      <c r="O323" s="1">
        <f t="shared" si="112"/>
        <v>2141.25</v>
      </c>
      <c r="R323" s="83">
        <f t="shared" si="113"/>
        <v>2570</v>
      </c>
      <c r="S323" s="1">
        <f t="shared" si="109"/>
        <v>714</v>
      </c>
      <c r="T323" s="1">
        <f t="shared" si="109"/>
        <v>1428</v>
      </c>
      <c r="U323" s="1">
        <f t="shared" si="109"/>
        <v>2141</v>
      </c>
      <c r="V323" s="83">
        <f t="shared" si="114"/>
        <v>2855</v>
      </c>
      <c r="W323" s="83">
        <f t="shared" si="115"/>
        <v>3172</v>
      </c>
      <c r="X323" s="83">
        <f t="shared" si="116"/>
        <v>3525</v>
      </c>
    </row>
    <row r="324" spans="1:24" x14ac:dyDescent="0.2">
      <c r="B324" s="8" t="s">
        <v>93</v>
      </c>
      <c r="C324" s="8" t="s">
        <v>106</v>
      </c>
      <c r="D324" s="74">
        <v>78.900000000000006</v>
      </c>
      <c r="E324" s="74">
        <v>79</v>
      </c>
      <c r="F324" s="74">
        <v>85.5</v>
      </c>
      <c r="G324" s="74">
        <v>85.5</v>
      </c>
      <c r="H324" s="74">
        <v>85.5</v>
      </c>
      <c r="I324" s="74">
        <v>79.099999999999994</v>
      </c>
      <c r="J324" s="74">
        <v>79.199999999999989</v>
      </c>
      <c r="K324" s="74">
        <v>79.299999999999983</v>
      </c>
      <c r="L324" s="70"/>
    </row>
    <row r="325" spans="1:24" ht="25.5" x14ac:dyDescent="0.2">
      <c r="B325" s="8" t="s">
        <v>93</v>
      </c>
      <c r="C325" s="8" t="s">
        <v>107</v>
      </c>
      <c r="D325" s="74">
        <v>0.5</v>
      </c>
      <c r="E325" s="74">
        <v>0.4</v>
      </c>
      <c r="F325" s="74">
        <v>0.30000000000000004</v>
      </c>
      <c r="G325" s="74">
        <v>0.30000000000000004</v>
      </c>
      <c r="H325" s="74">
        <v>0.30000000000000004</v>
      </c>
      <c r="I325" s="74">
        <v>0.30000000000000004</v>
      </c>
      <c r="J325" s="74">
        <v>0.20000000000000004</v>
      </c>
      <c r="K325" s="74">
        <v>0.10000000000000003</v>
      </c>
      <c r="L325" s="70"/>
    </row>
    <row r="326" spans="1:24" x14ac:dyDescent="0.2">
      <c r="B326" s="77" t="s">
        <v>93</v>
      </c>
      <c r="C326" s="77" t="s">
        <v>135</v>
      </c>
      <c r="D326" s="91" t="s">
        <v>147</v>
      </c>
      <c r="E326" s="91" t="s">
        <v>147</v>
      </c>
      <c r="F326" s="91" t="s">
        <v>147</v>
      </c>
      <c r="G326" s="91" t="s">
        <v>147</v>
      </c>
      <c r="H326" s="91" t="s">
        <v>147</v>
      </c>
      <c r="I326" s="91" t="s">
        <v>147</v>
      </c>
      <c r="J326" s="91" t="s">
        <v>147</v>
      </c>
      <c r="K326" s="91" t="s">
        <v>147</v>
      </c>
      <c r="L326" s="70"/>
    </row>
    <row r="327" spans="1:24" ht="25.5" x14ac:dyDescent="0.2">
      <c r="B327" s="77" t="s">
        <v>93</v>
      </c>
      <c r="C327" s="77" t="s">
        <v>136</v>
      </c>
      <c r="D327" s="91" t="s">
        <v>205</v>
      </c>
      <c r="E327" s="91" t="s">
        <v>205</v>
      </c>
      <c r="F327" s="91" t="s">
        <v>205</v>
      </c>
      <c r="G327" s="91" t="s">
        <v>205</v>
      </c>
      <c r="H327" s="91" t="s">
        <v>205</v>
      </c>
      <c r="I327" s="91" t="s">
        <v>205</v>
      </c>
      <c r="J327" s="91" t="s">
        <v>205</v>
      </c>
      <c r="K327" s="91" t="s">
        <v>205</v>
      </c>
      <c r="L327" s="70"/>
    </row>
    <row r="328" spans="1:24" ht="15" customHeight="1" x14ac:dyDescent="0.2">
      <c r="B328" s="72" t="s">
        <v>86</v>
      </c>
      <c r="C328" s="73"/>
      <c r="D328" s="74">
        <v>275695.5</v>
      </c>
      <c r="E328" s="74">
        <v>302027.89999999997</v>
      </c>
      <c r="F328" s="74">
        <v>55821.5</v>
      </c>
      <c r="G328" s="74">
        <v>133181.6</v>
      </c>
      <c r="H328" s="74">
        <v>210541.7</v>
      </c>
      <c r="I328" s="74">
        <v>309482.10000000003</v>
      </c>
      <c r="J328" s="74">
        <v>301171.20000000001</v>
      </c>
      <c r="K328" s="74">
        <v>304556.2</v>
      </c>
      <c r="L328" s="74"/>
    </row>
    <row r="330" spans="1:24" x14ac:dyDescent="0.2">
      <c r="B330" s="63" t="s">
        <v>79</v>
      </c>
      <c r="C330" s="8" t="s">
        <v>87</v>
      </c>
      <c r="F330" s="61"/>
      <c r="G330" s="61"/>
      <c r="H330" s="61"/>
      <c r="I330" s="61"/>
      <c r="J330" s="61"/>
      <c r="K330" s="61"/>
      <c r="L330" s="61"/>
    </row>
    <row r="331" spans="1:24" ht="25.5" x14ac:dyDescent="0.2">
      <c r="B331" s="63" t="s">
        <v>80</v>
      </c>
      <c r="C331" s="8">
        <v>102002</v>
      </c>
      <c r="D331" s="61"/>
      <c r="E331" s="61"/>
      <c r="F331" s="61"/>
      <c r="G331" s="61"/>
      <c r="H331" s="61"/>
      <c r="I331" s="61"/>
      <c r="J331" s="61"/>
      <c r="K331" s="61"/>
      <c r="L331" s="61"/>
    </row>
    <row r="332" spans="1:24" ht="25.5" x14ac:dyDescent="0.2">
      <c r="B332" s="63" t="s">
        <v>81</v>
      </c>
      <c r="C332" s="8" t="s">
        <v>32</v>
      </c>
      <c r="D332" s="61"/>
      <c r="E332" s="61"/>
      <c r="F332" s="61"/>
      <c r="G332" s="61"/>
      <c r="H332" s="61"/>
      <c r="I332" s="61"/>
      <c r="J332" s="61"/>
      <c r="K332" s="61"/>
      <c r="L332" s="61"/>
    </row>
    <row r="333" spans="1:24" ht="26.25" customHeight="1" x14ac:dyDescent="0.2">
      <c r="B333" s="63" t="s">
        <v>82</v>
      </c>
      <c r="C333" s="8">
        <v>1080</v>
      </c>
      <c r="D333" s="127" t="s">
        <v>91</v>
      </c>
      <c r="E333" s="128"/>
      <c r="F333" s="128"/>
      <c r="G333" s="128"/>
      <c r="H333" s="128"/>
      <c r="I333" s="128"/>
      <c r="J333" s="128"/>
      <c r="K333" s="128"/>
      <c r="L333" s="129"/>
    </row>
    <row r="334" spans="1:24" ht="15" customHeight="1" x14ac:dyDescent="0.2">
      <c r="A334" s="2" t="s">
        <v>152</v>
      </c>
      <c r="B334" s="63" t="s">
        <v>83</v>
      </c>
      <c r="C334" s="8">
        <v>11017</v>
      </c>
      <c r="D334" s="130" t="s">
        <v>160</v>
      </c>
      <c r="E334" s="130" t="s">
        <v>159</v>
      </c>
      <c r="F334" s="133" t="s">
        <v>161</v>
      </c>
      <c r="G334" s="133" t="s">
        <v>162</v>
      </c>
      <c r="H334" s="133" t="s">
        <v>163</v>
      </c>
      <c r="I334" s="130" t="s">
        <v>164</v>
      </c>
      <c r="J334" s="130" t="s">
        <v>139</v>
      </c>
      <c r="K334" s="130" t="s">
        <v>165</v>
      </c>
      <c r="L334" s="136"/>
    </row>
    <row r="335" spans="1:24" ht="38.25" customHeight="1" x14ac:dyDescent="0.2">
      <c r="B335" s="68" t="s">
        <v>48</v>
      </c>
      <c r="C335" s="8" t="s">
        <v>29</v>
      </c>
      <c r="D335" s="131"/>
      <c r="E335" s="131"/>
      <c r="F335" s="134"/>
      <c r="G335" s="134"/>
      <c r="H335" s="134"/>
      <c r="I335" s="131"/>
      <c r="J335" s="131"/>
      <c r="K335" s="131"/>
      <c r="L335" s="137"/>
    </row>
    <row r="336" spans="1:24" ht="51" x14ac:dyDescent="0.2">
      <c r="B336" s="68" t="s">
        <v>84</v>
      </c>
      <c r="C336" s="8" t="s">
        <v>96</v>
      </c>
      <c r="D336" s="131"/>
      <c r="E336" s="131"/>
      <c r="F336" s="134"/>
      <c r="G336" s="134"/>
      <c r="H336" s="134"/>
      <c r="I336" s="131"/>
      <c r="J336" s="131"/>
      <c r="K336" s="131"/>
      <c r="L336" s="137"/>
    </row>
    <row r="337" spans="2:24" x14ac:dyDescent="0.2">
      <c r="B337" s="68" t="s">
        <v>51</v>
      </c>
      <c r="C337" s="8" t="s">
        <v>52</v>
      </c>
      <c r="D337" s="131"/>
      <c r="E337" s="131"/>
      <c r="F337" s="134"/>
      <c r="G337" s="134"/>
      <c r="H337" s="134"/>
      <c r="I337" s="131"/>
      <c r="J337" s="131"/>
      <c r="K337" s="131"/>
      <c r="L337" s="137"/>
    </row>
    <row r="338" spans="2:24" ht="25.5" x14ac:dyDescent="0.2">
      <c r="B338" s="8" t="s">
        <v>153</v>
      </c>
      <c r="C338" s="8" t="s">
        <v>122</v>
      </c>
      <c r="D338" s="131"/>
      <c r="E338" s="131"/>
      <c r="F338" s="134"/>
      <c r="G338" s="134"/>
      <c r="H338" s="134"/>
      <c r="I338" s="131"/>
      <c r="J338" s="131"/>
      <c r="K338" s="131"/>
      <c r="L338" s="137"/>
    </row>
    <row r="339" spans="2:24" x14ac:dyDescent="0.2">
      <c r="B339" s="50"/>
      <c r="C339" s="69" t="s">
        <v>89</v>
      </c>
      <c r="D339" s="132"/>
      <c r="E339" s="132"/>
      <c r="F339" s="135"/>
      <c r="G339" s="135"/>
      <c r="H339" s="135"/>
      <c r="I339" s="132"/>
      <c r="J339" s="132"/>
      <c r="K339" s="132"/>
      <c r="L339" s="138"/>
    </row>
    <row r="340" spans="2:24" x14ac:dyDescent="0.2">
      <c r="B340" s="8" t="s">
        <v>85</v>
      </c>
      <c r="C340" s="8" t="s">
        <v>138</v>
      </c>
      <c r="D340" s="70">
        <v>10846</v>
      </c>
      <c r="E340" s="70">
        <v>11027</v>
      </c>
      <c r="F340" s="70">
        <v>2803</v>
      </c>
      <c r="G340" s="70">
        <v>5605</v>
      </c>
      <c r="H340" s="70">
        <v>8408</v>
      </c>
      <c r="I340" s="70">
        <v>11211</v>
      </c>
      <c r="J340" s="70">
        <v>11398</v>
      </c>
      <c r="K340" s="70">
        <v>11588</v>
      </c>
      <c r="L340" s="70"/>
      <c r="M340" s="1">
        <f>+I340/4</f>
        <v>2802.75</v>
      </c>
      <c r="N340" s="1">
        <f>+I340/2</f>
        <v>5605.5</v>
      </c>
      <c r="O340" s="1">
        <f>+I340/4*3</f>
        <v>8408.25</v>
      </c>
      <c r="R340" s="83">
        <f>ROUND(E340,0)</f>
        <v>11027</v>
      </c>
      <c r="S340" s="1">
        <f t="shared" ref="S340:U343" si="117">ROUND(M340,0)</f>
        <v>2803</v>
      </c>
      <c r="T340" s="1">
        <f t="shared" si="117"/>
        <v>5606</v>
      </c>
      <c r="U340" s="1">
        <f t="shared" si="117"/>
        <v>8408</v>
      </c>
      <c r="V340" s="83">
        <f>ROUND(I340,0)</f>
        <v>11211</v>
      </c>
      <c r="W340" s="83">
        <f>ROUND(J340,0)</f>
        <v>11398</v>
      </c>
      <c r="X340" s="83">
        <f>ROUND(K340,0)</f>
        <v>11588</v>
      </c>
    </row>
    <row r="341" spans="2:24" x14ac:dyDescent="0.2">
      <c r="B341" s="8" t="s">
        <v>85</v>
      </c>
      <c r="C341" s="8" t="s">
        <v>111</v>
      </c>
      <c r="D341" s="70">
        <v>9425</v>
      </c>
      <c r="E341" s="70">
        <v>9593</v>
      </c>
      <c r="F341" s="70">
        <v>2441</v>
      </c>
      <c r="G341" s="70">
        <v>4882</v>
      </c>
      <c r="H341" s="70">
        <v>7323</v>
      </c>
      <c r="I341" s="70">
        <v>9765</v>
      </c>
      <c r="J341" s="70">
        <v>9939</v>
      </c>
      <c r="K341" s="70">
        <v>10116</v>
      </c>
      <c r="L341" s="70"/>
      <c r="M341" s="1">
        <f t="shared" ref="M341:M343" si="118">+I341/4</f>
        <v>2441.25</v>
      </c>
      <c r="N341" s="1">
        <f t="shared" ref="N341:N343" si="119">+I341/2</f>
        <v>4882.5</v>
      </c>
      <c r="O341" s="1">
        <f t="shared" ref="O341:O343" si="120">+I341/4*3</f>
        <v>7323.75</v>
      </c>
      <c r="R341" s="83">
        <f t="shared" ref="R341:R343" si="121">ROUND(E341,0)</f>
        <v>9593</v>
      </c>
      <c r="S341" s="1">
        <f t="shared" si="117"/>
        <v>2441</v>
      </c>
      <c r="T341" s="1">
        <f t="shared" si="117"/>
        <v>4883</v>
      </c>
      <c r="U341" s="1">
        <f t="shared" si="117"/>
        <v>7324</v>
      </c>
      <c r="V341" s="83">
        <f t="shared" ref="V341:V343" si="122">ROUND(I341,0)</f>
        <v>9765</v>
      </c>
      <c r="W341" s="83">
        <f t="shared" ref="W341:W343" si="123">ROUND(J341,0)</f>
        <v>9939</v>
      </c>
      <c r="X341" s="83">
        <f t="shared" ref="X341:X343" si="124">ROUND(K341,0)</f>
        <v>10116</v>
      </c>
    </row>
    <row r="342" spans="2:24" x14ac:dyDescent="0.2">
      <c r="B342" s="8" t="s">
        <v>85</v>
      </c>
      <c r="C342" s="8" t="s">
        <v>104</v>
      </c>
      <c r="D342" s="70">
        <v>3682</v>
      </c>
      <c r="E342" s="70">
        <v>3749</v>
      </c>
      <c r="F342" s="70">
        <v>956</v>
      </c>
      <c r="G342" s="70">
        <v>1911</v>
      </c>
      <c r="H342" s="70">
        <v>2867</v>
      </c>
      <c r="I342" s="70">
        <v>3823</v>
      </c>
      <c r="J342" s="70">
        <v>3898</v>
      </c>
      <c r="K342" s="70">
        <v>3975</v>
      </c>
      <c r="L342" s="70"/>
      <c r="M342" s="1">
        <f t="shared" si="118"/>
        <v>955.75</v>
      </c>
      <c r="N342" s="1">
        <f t="shared" si="119"/>
        <v>1911.5</v>
      </c>
      <c r="O342" s="1">
        <f t="shared" si="120"/>
        <v>2867.25</v>
      </c>
      <c r="R342" s="83">
        <f t="shared" si="121"/>
        <v>3749</v>
      </c>
      <c r="S342" s="1">
        <f t="shared" si="117"/>
        <v>956</v>
      </c>
      <c r="T342" s="1">
        <f t="shared" si="117"/>
        <v>1912</v>
      </c>
      <c r="U342" s="1">
        <f t="shared" si="117"/>
        <v>2867</v>
      </c>
      <c r="V342" s="83">
        <f t="shared" si="122"/>
        <v>3823</v>
      </c>
      <c r="W342" s="83">
        <f t="shared" si="123"/>
        <v>3898</v>
      </c>
      <c r="X342" s="83">
        <f t="shared" si="124"/>
        <v>3975</v>
      </c>
    </row>
    <row r="343" spans="2:24" x14ac:dyDescent="0.2">
      <c r="B343" s="8" t="s">
        <v>85</v>
      </c>
      <c r="C343" s="8" t="s">
        <v>105</v>
      </c>
      <c r="D343" s="70">
        <v>7164</v>
      </c>
      <c r="E343" s="70">
        <v>7278</v>
      </c>
      <c r="F343" s="70">
        <v>1847</v>
      </c>
      <c r="G343" s="70">
        <v>3694</v>
      </c>
      <c r="H343" s="70">
        <v>5541</v>
      </c>
      <c r="I343" s="70">
        <v>7388</v>
      </c>
      <c r="J343" s="70">
        <v>7500</v>
      </c>
      <c r="K343" s="70">
        <v>7613</v>
      </c>
      <c r="L343" s="70" t="s">
        <v>0</v>
      </c>
      <c r="M343" s="1">
        <f t="shared" si="118"/>
        <v>1847</v>
      </c>
      <c r="N343" s="1">
        <f t="shared" si="119"/>
        <v>3694</v>
      </c>
      <c r="O343" s="1">
        <f t="shared" si="120"/>
        <v>5541</v>
      </c>
      <c r="R343" s="83">
        <f t="shared" si="121"/>
        <v>7278</v>
      </c>
      <c r="S343" s="1">
        <f t="shared" si="117"/>
        <v>1847</v>
      </c>
      <c r="T343" s="1">
        <f t="shared" si="117"/>
        <v>3694</v>
      </c>
      <c r="U343" s="1">
        <f t="shared" si="117"/>
        <v>5541</v>
      </c>
      <c r="V343" s="83">
        <f t="shared" si="122"/>
        <v>7388</v>
      </c>
      <c r="W343" s="83">
        <f t="shared" si="123"/>
        <v>7500</v>
      </c>
      <c r="X343" s="83">
        <f t="shared" si="124"/>
        <v>7613</v>
      </c>
    </row>
    <row r="344" spans="2:24" x14ac:dyDescent="0.2">
      <c r="B344" s="8" t="s">
        <v>93</v>
      </c>
      <c r="C344" s="8" t="s">
        <v>106</v>
      </c>
      <c r="D344" s="70">
        <v>33.9</v>
      </c>
      <c r="E344" s="70">
        <v>34</v>
      </c>
      <c r="F344" s="70">
        <v>31.3</v>
      </c>
      <c r="G344" s="70">
        <v>31.3</v>
      </c>
      <c r="H344" s="70">
        <v>31.3</v>
      </c>
      <c r="I344" s="70">
        <v>34.1</v>
      </c>
      <c r="J344" s="70">
        <v>34.200000000000003</v>
      </c>
      <c r="K344" s="70">
        <v>34.300000000000004</v>
      </c>
      <c r="L344" s="70"/>
    </row>
    <row r="345" spans="2:24" ht="25.5" x14ac:dyDescent="0.2">
      <c r="B345" s="8" t="s">
        <v>93</v>
      </c>
      <c r="C345" s="8" t="s">
        <v>107</v>
      </c>
      <c r="D345" s="70">
        <v>5.4</v>
      </c>
      <c r="E345" s="70">
        <v>5.3000000000000007</v>
      </c>
      <c r="F345" s="70">
        <v>5.2000000000000011</v>
      </c>
      <c r="G345" s="70">
        <v>5.2000000000000011</v>
      </c>
      <c r="H345" s="70">
        <v>5.2000000000000011</v>
      </c>
      <c r="I345" s="70">
        <v>5.2000000000000011</v>
      </c>
      <c r="J345" s="70">
        <v>5.1000000000000014</v>
      </c>
      <c r="K345" s="70">
        <v>5.0000000000000018</v>
      </c>
      <c r="L345" s="70"/>
    </row>
    <row r="346" spans="2:24" x14ac:dyDescent="0.2">
      <c r="B346" s="77" t="s">
        <v>93</v>
      </c>
      <c r="C346" s="77" t="s">
        <v>135</v>
      </c>
      <c r="D346" s="91" t="s">
        <v>195</v>
      </c>
      <c r="E346" s="91" t="s">
        <v>195</v>
      </c>
      <c r="F346" s="91" t="s">
        <v>195</v>
      </c>
      <c r="G346" s="91" t="s">
        <v>195</v>
      </c>
      <c r="H346" s="91" t="s">
        <v>195</v>
      </c>
      <c r="I346" s="91" t="s">
        <v>195</v>
      </c>
      <c r="J346" s="91" t="s">
        <v>195</v>
      </c>
      <c r="K346" s="91" t="s">
        <v>195</v>
      </c>
      <c r="L346" s="70"/>
    </row>
    <row r="347" spans="2:24" ht="25.5" x14ac:dyDescent="0.2">
      <c r="B347" s="77" t="s">
        <v>93</v>
      </c>
      <c r="C347" s="77" t="s">
        <v>136</v>
      </c>
      <c r="D347" s="91" t="s">
        <v>206</v>
      </c>
      <c r="E347" s="91" t="s">
        <v>206</v>
      </c>
      <c r="F347" s="91" t="s">
        <v>206</v>
      </c>
      <c r="G347" s="91" t="s">
        <v>206</v>
      </c>
      <c r="H347" s="91" t="s">
        <v>206</v>
      </c>
      <c r="I347" s="91" t="s">
        <v>206</v>
      </c>
      <c r="J347" s="91" t="s">
        <v>206</v>
      </c>
      <c r="K347" s="91" t="s">
        <v>206</v>
      </c>
      <c r="L347" s="70"/>
    </row>
    <row r="348" spans="2:24" ht="15" customHeight="1" x14ac:dyDescent="0.2">
      <c r="B348" s="72" t="s">
        <v>86</v>
      </c>
      <c r="C348" s="73"/>
      <c r="D348" s="74">
        <v>440767.5</v>
      </c>
      <c r="E348" s="74">
        <v>547104.00000000012</v>
      </c>
      <c r="F348" s="74">
        <v>98171</v>
      </c>
      <c r="G348" s="74">
        <v>234644.6</v>
      </c>
      <c r="H348" s="74">
        <v>371118.2</v>
      </c>
      <c r="I348" s="74">
        <v>550183.9</v>
      </c>
      <c r="J348" s="74">
        <v>558605.5</v>
      </c>
      <c r="K348" s="74">
        <v>565381.5</v>
      </c>
      <c r="L348" s="74"/>
    </row>
    <row r="350" spans="2:24" ht="16.5" customHeight="1" x14ac:dyDescent="0.2">
      <c r="B350" s="63" t="s">
        <v>79</v>
      </c>
      <c r="C350" s="8" t="s">
        <v>87</v>
      </c>
      <c r="F350" s="61"/>
      <c r="G350" s="61"/>
      <c r="H350" s="61"/>
      <c r="I350" s="61"/>
      <c r="J350" s="61"/>
      <c r="K350" s="61"/>
      <c r="L350" s="61"/>
    </row>
    <row r="351" spans="2:24" ht="16.5" customHeight="1" x14ac:dyDescent="0.2">
      <c r="B351" s="63" t="s">
        <v>80</v>
      </c>
      <c r="C351" s="8">
        <v>102002</v>
      </c>
      <c r="D351" s="61"/>
      <c r="E351" s="61"/>
      <c r="F351" s="61"/>
      <c r="G351" s="61"/>
      <c r="H351" s="61"/>
      <c r="I351" s="61"/>
      <c r="J351" s="61"/>
      <c r="K351" s="61"/>
      <c r="L351" s="61"/>
    </row>
    <row r="352" spans="2:24" ht="16.5" customHeight="1" x14ac:dyDescent="0.2">
      <c r="B352" s="63" t="s">
        <v>81</v>
      </c>
      <c r="C352" s="8" t="s">
        <v>32</v>
      </c>
      <c r="D352" s="61"/>
      <c r="E352" s="61"/>
      <c r="F352" s="61"/>
      <c r="G352" s="61"/>
      <c r="H352" s="61"/>
      <c r="I352" s="61"/>
      <c r="J352" s="61"/>
      <c r="K352" s="61"/>
      <c r="L352" s="61"/>
    </row>
    <row r="353" spans="1:12" ht="16.5" customHeight="1" x14ac:dyDescent="0.2">
      <c r="B353" s="63" t="s">
        <v>82</v>
      </c>
      <c r="C353" s="8">
        <v>1080</v>
      </c>
      <c r="D353" s="127" t="s">
        <v>91</v>
      </c>
      <c r="E353" s="128"/>
      <c r="F353" s="128"/>
      <c r="G353" s="128"/>
      <c r="H353" s="128"/>
      <c r="I353" s="128"/>
      <c r="J353" s="128"/>
      <c r="K353" s="128"/>
      <c r="L353" s="129"/>
    </row>
    <row r="354" spans="1:12" ht="16.5" customHeight="1" x14ac:dyDescent="0.2">
      <c r="A354" s="2"/>
      <c r="B354" s="63" t="s">
        <v>83</v>
      </c>
      <c r="C354" s="8">
        <v>11018</v>
      </c>
      <c r="D354" s="130" t="s">
        <v>160</v>
      </c>
      <c r="E354" s="130" t="s">
        <v>159</v>
      </c>
      <c r="F354" s="133" t="s">
        <v>161</v>
      </c>
      <c r="G354" s="133" t="s">
        <v>162</v>
      </c>
      <c r="H354" s="133" t="s">
        <v>163</v>
      </c>
      <c r="I354" s="130" t="s">
        <v>164</v>
      </c>
      <c r="J354" s="130" t="s">
        <v>139</v>
      </c>
      <c r="K354" s="130" t="s">
        <v>165</v>
      </c>
      <c r="L354" s="136"/>
    </row>
    <row r="355" spans="1:12" ht="16.5" customHeight="1" x14ac:dyDescent="0.2">
      <c r="B355" s="68" t="s">
        <v>48</v>
      </c>
      <c r="C355" s="8" t="s">
        <v>30</v>
      </c>
      <c r="D355" s="131"/>
      <c r="E355" s="131"/>
      <c r="F355" s="134"/>
      <c r="G355" s="134"/>
      <c r="H355" s="134"/>
      <c r="I355" s="131"/>
      <c r="J355" s="131"/>
      <c r="K355" s="131"/>
      <c r="L355" s="137"/>
    </row>
    <row r="356" spans="1:12" ht="16.5" customHeight="1" x14ac:dyDescent="0.2">
      <c r="B356" s="68" t="s">
        <v>84</v>
      </c>
      <c r="C356" s="8" t="s">
        <v>59</v>
      </c>
      <c r="D356" s="131"/>
      <c r="E356" s="131"/>
      <c r="F356" s="134"/>
      <c r="G356" s="134"/>
      <c r="H356" s="134"/>
      <c r="I356" s="131"/>
      <c r="J356" s="131"/>
      <c r="K356" s="131"/>
      <c r="L356" s="137"/>
    </row>
    <row r="357" spans="1:12" ht="16.5" customHeight="1" x14ac:dyDescent="0.2">
      <c r="B357" s="68" t="s">
        <v>51</v>
      </c>
      <c r="C357" s="8" t="s">
        <v>52</v>
      </c>
      <c r="D357" s="131"/>
      <c r="E357" s="131"/>
      <c r="F357" s="134"/>
      <c r="G357" s="134"/>
      <c r="H357" s="134"/>
      <c r="I357" s="131"/>
      <c r="J357" s="131"/>
      <c r="K357" s="131"/>
      <c r="L357" s="137"/>
    </row>
    <row r="358" spans="1:12" ht="25.5" x14ac:dyDescent="0.2">
      <c r="B358" s="8" t="s">
        <v>153</v>
      </c>
      <c r="C358" s="8" t="s">
        <v>32</v>
      </c>
      <c r="D358" s="131"/>
      <c r="E358" s="131"/>
      <c r="F358" s="134"/>
      <c r="G358" s="134"/>
      <c r="H358" s="134"/>
      <c r="I358" s="131"/>
      <c r="J358" s="131"/>
      <c r="K358" s="131"/>
      <c r="L358" s="137"/>
    </row>
    <row r="359" spans="1:12" ht="16.5" customHeight="1" x14ac:dyDescent="0.2">
      <c r="B359" s="50"/>
      <c r="C359" s="69" t="s">
        <v>89</v>
      </c>
      <c r="D359" s="132"/>
      <c r="E359" s="132"/>
      <c r="F359" s="135"/>
      <c r="G359" s="135"/>
      <c r="H359" s="135"/>
      <c r="I359" s="132"/>
      <c r="J359" s="132"/>
      <c r="K359" s="132"/>
      <c r="L359" s="138"/>
    </row>
    <row r="360" spans="1:12" ht="16.5" customHeight="1" x14ac:dyDescent="0.2">
      <c r="B360" s="8" t="s">
        <v>85</v>
      </c>
      <c r="C360" s="8"/>
      <c r="D360" s="70"/>
      <c r="E360" s="70"/>
      <c r="F360" s="70"/>
      <c r="G360" s="70"/>
      <c r="H360" s="70"/>
      <c r="I360" s="70"/>
      <c r="J360" s="70"/>
      <c r="K360" s="70"/>
      <c r="L360" s="70"/>
    </row>
    <row r="361" spans="1:12" ht="16.5" customHeight="1" x14ac:dyDescent="0.2">
      <c r="B361" s="72" t="s">
        <v>86</v>
      </c>
      <c r="C361" s="73"/>
      <c r="D361" s="74">
        <v>230890.40000000002</v>
      </c>
      <c r="E361" s="74">
        <v>278972.3</v>
      </c>
      <c r="F361" s="74">
        <v>80350.600000000006</v>
      </c>
      <c r="G361" s="74">
        <v>160701.20000000001</v>
      </c>
      <c r="H361" s="74">
        <v>241051.7</v>
      </c>
      <c r="I361" s="74">
        <v>321402.3</v>
      </c>
      <c r="J361" s="74">
        <v>307127.8</v>
      </c>
      <c r="K361" s="74">
        <v>309992.09999999998</v>
      </c>
      <c r="L361" s="74"/>
    </row>
    <row r="364" spans="1:12" x14ac:dyDescent="0.2">
      <c r="B364" s="63" t="s">
        <v>79</v>
      </c>
      <c r="C364" s="8" t="s">
        <v>87</v>
      </c>
      <c r="F364" s="61"/>
      <c r="G364" s="61"/>
      <c r="H364" s="61"/>
      <c r="I364" s="61"/>
      <c r="J364" s="61"/>
      <c r="K364" s="61"/>
      <c r="L364" s="61"/>
    </row>
    <row r="365" spans="1:12" ht="25.5" x14ac:dyDescent="0.2">
      <c r="B365" s="63" t="s">
        <v>80</v>
      </c>
      <c r="C365" s="8">
        <v>102002</v>
      </c>
      <c r="D365" s="61"/>
      <c r="E365" s="61"/>
      <c r="F365" s="61"/>
      <c r="G365" s="61"/>
      <c r="H365" s="61"/>
      <c r="I365" s="61"/>
      <c r="J365" s="61"/>
      <c r="K365" s="61"/>
      <c r="L365" s="61"/>
    </row>
    <row r="366" spans="1:12" ht="25.5" x14ac:dyDescent="0.2">
      <c r="B366" s="63" t="s">
        <v>81</v>
      </c>
      <c r="C366" s="8" t="s">
        <v>32</v>
      </c>
      <c r="D366" s="61"/>
      <c r="E366" s="61"/>
      <c r="F366" s="61"/>
      <c r="G366" s="61"/>
      <c r="H366" s="61"/>
      <c r="I366" s="61"/>
      <c r="J366" s="61"/>
      <c r="K366" s="61"/>
      <c r="L366" s="61"/>
    </row>
    <row r="367" spans="1:12" ht="26.25" customHeight="1" x14ac:dyDescent="0.2">
      <c r="B367" s="63" t="s">
        <v>82</v>
      </c>
      <c r="C367" s="8">
        <v>1080</v>
      </c>
      <c r="D367" s="127" t="s">
        <v>91</v>
      </c>
      <c r="E367" s="128"/>
      <c r="F367" s="128"/>
      <c r="G367" s="128"/>
      <c r="H367" s="128"/>
      <c r="I367" s="128"/>
      <c r="J367" s="128"/>
      <c r="K367" s="128"/>
      <c r="L367" s="129"/>
    </row>
    <row r="368" spans="1:12" ht="15" customHeight="1" x14ac:dyDescent="0.2">
      <c r="B368" s="63" t="s">
        <v>83</v>
      </c>
      <c r="C368" s="8">
        <v>11019</v>
      </c>
      <c r="D368" s="130" t="s">
        <v>160</v>
      </c>
      <c r="E368" s="130" t="s">
        <v>159</v>
      </c>
      <c r="F368" s="133" t="s">
        <v>161</v>
      </c>
      <c r="G368" s="133" t="s">
        <v>162</v>
      </c>
      <c r="H368" s="133" t="s">
        <v>163</v>
      </c>
      <c r="I368" s="130" t="s">
        <v>164</v>
      </c>
      <c r="J368" s="130" t="s">
        <v>139</v>
      </c>
      <c r="K368" s="130" t="s">
        <v>165</v>
      </c>
      <c r="L368" s="136" t="s">
        <v>92</v>
      </c>
    </row>
    <row r="369" spans="1:12" ht="38.25" x14ac:dyDescent="0.2">
      <c r="B369" s="68" t="s">
        <v>48</v>
      </c>
      <c r="C369" s="8" t="s">
        <v>157</v>
      </c>
      <c r="D369" s="131"/>
      <c r="E369" s="131"/>
      <c r="F369" s="134"/>
      <c r="G369" s="134"/>
      <c r="H369" s="134"/>
      <c r="I369" s="131"/>
      <c r="J369" s="131"/>
      <c r="K369" s="131"/>
      <c r="L369" s="137"/>
    </row>
    <row r="370" spans="1:12" ht="51" x14ac:dyDescent="0.2">
      <c r="B370" s="68" t="s">
        <v>84</v>
      </c>
      <c r="C370" s="8" t="s">
        <v>96</v>
      </c>
      <c r="D370" s="131"/>
      <c r="E370" s="131"/>
      <c r="F370" s="134"/>
      <c r="G370" s="134"/>
      <c r="H370" s="134"/>
      <c r="I370" s="131"/>
      <c r="J370" s="131"/>
      <c r="K370" s="131"/>
      <c r="L370" s="137"/>
    </row>
    <row r="371" spans="1:12" x14ac:dyDescent="0.2">
      <c r="B371" s="68" t="s">
        <v>51</v>
      </c>
      <c r="C371" s="8" t="s">
        <v>52</v>
      </c>
      <c r="D371" s="131"/>
      <c r="E371" s="131"/>
      <c r="F371" s="134"/>
      <c r="G371" s="134"/>
      <c r="H371" s="134"/>
      <c r="I371" s="131"/>
      <c r="J371" s="131"/>
      <c r="K371" s="131"/>
      <c r="L371" s="137"/>
    </row>
    <row r="372" spans="1:12" ht="25.5" x14ac:dyDescent="0.2">
      <c r="B372" s="8" t="s">
        <v>153</v>
      </c>
      <c r="C372" s="8" t="s">
        <v>32</v>
      </c>
      <c r="D372" s="131"/>
      <c r="E372" s="131"/>
      <c r="F372" s="134"/>
      <c r="G372" s="134"/>
      <c r="H372" s="134"/>
      <c r="I372" s="131"/>
      <c r="J372" s="131"/>
      <c r="K372" s="131"/>
      <c r="L372" s="137"/>
    </row>
    <row r="373" spans="1:12" x14ac:dyDescent="0.2">
      <c r="B373" s="50"/>
      <c r="C373" s="69" t="s">
        <v>89</v>
      </c>
      <c r="D373" s="132"/>
      <c r="E373" s="132"/>
      <c r="F373" s="135"/>
      <c r="G373" s="135"/>
      <c r="H373" s="135"/>
      <c r="I373" s="132"/>
      <c r="J373" s="132"/>
      <c r="K373" s="132"/>
      <c r="L373" s="138"/>
    </row>
    <row r="374" spans="1:12" x14ac:dyDescent="0.2">
      <c r="B374" s="8" t="s">
        <v>85</v>
      </c>
      <c r="C374" s="8"/>
      <c r="D374" s="94"/>
      <c r="E374" s="94"/>
      <c r="F374" s="94"/>
      <c r="G374" s="94"/>
      <c r="H374" s="94"/>
      <c r="I374" s="94"/>
      <c r="J374" s="94"/>
      <c r="K374" s="94"/>
      <c r="L374" s="94"/>
    </row>
    <row r="375" spans="1:12" ht="15" customHeight="1" x14ac:dyDescent="0.2">
      <c r="B375" s="72" t="s">
        <v>86</v>
      </c>
      <c r="C375" s="73"/>
      <c r="D375" s="74">
        <v>0</v>
      </c>
      <c r="E375" s="74">
        <v>345587.00000000006</v>
      </c>
      <c r="F375" s="74">
        <v>108767.3</v>
      </c>
      <c r="G375" s="74">
        <v>260994.8</v>
      </c>
      <c r="H375" s="74">
        <v>413222.40000000002</v>
      </c>
      <c r="I375" s="74">
        <v>612338.29999999993</v>
      </c>
      <c r="J375" s="74">
        <v>623550.6</v>
      </c>
      <c r="K375" s="74">
        <v>630760.69999999995</v>
      </c>
      <c r="L375" s="74"/>
    </row>
    <row r="376" spans="1:12" s="22" customFormat="1" ht="15" customHeight="1" x14ac:dyDescent="0.2">
      <c r="A376" s="1"/>
      <c r="B376" s="98"/>
      <c r="C376" s="98"/>
      <c r="D376" s="99"/>
      <c r="E376" s="99"/>
      <c r="F376" s="99"/>
      <c r="G376" s="99"/>
      <c r="H376" s="99"/>
      <c r="I376" s="99"/>
      <c r="J376" s="99"/>
      <c r="K376" s="99"/>
      <c r="L376" s="99"/>
    </row>
    <row r="377" spans="1:12" x14ac:dyDescent="0.2">
      <c r="B377" s="63" t="s">
        <v>79</v>
      </c>
      <c r="C377" s="8" t="s">
        <v>87</v>
      </c>
      <c r="F377" s="61"/>
      <c r="G377" s="61"/>
      <c r="H377" s="61"/>
      <c r="I377" s="61"/>
      <c r="J377" s="61"/>
      <c r="K377" s="61"/>
      <c r="L377" s="61"/>
    </row>
    <row r="378" spans="1:12" ht="25.5" x14ac:dyDescent="0.2">
      <c r="B378" s="63" t="s">
        <v>80</v>
      </c>
      <c r="C378" s="8">
        <v>102002</v>
      </c>
      <c r="D378" s="61"/>
      <c r="E378" s="61"/>
      <c r="F378" s="61"/>
      <c r="G378" s="61"/>
      <c r="H378" s="61"/>
      <c r="I378" s="61"/>
      <c r="J378" s="61"/>
      <c r="K378" s="61"/>
      <c r="L378" s="61"/>
    </row>
    <row r="379" spans="1:12" ht="25.5" x14ac:dyDescent="0.2">
      <c r="B379" s="63" t="s">
        <v>81</v>
      </c>
      <c r="C379" s="8" t="s">
        <v>32</v>
      </c>
      <c r="D379" s="61"/>
      <c r="E379" s="61"/>
      <c r="F379" s="61"/>
      <c r="G379" s="61"/>
      <c r="H379" s="61"/>
      <c r="I379" s="61"/>
      <c r="J379" s="61"/>
      <c r="K379" s="61"/>
      <c r="L379" s="61"/>
    </row>
    <row r="380" spans="1:12" ht="26.25" customHeight="1" x14ac:dyDescent="0.2">
      <c r="B380" s="63" t="s">
        <v>82</v>
      </c>
      <c r="C380" s="8">
        <v>1080</v>
      </c>
      <c r="D380" s="127" t="s">
        <v>91</v>
      </c>
      <c r="E380" s="128"/>
      <c r="F380" s="128"/>
      <c r="G380" s="128"/>
      <c r="H380" s="128"/>
      <c r="I380" s="128"/>
      <c r="J380" s="128"/>
      <c r="K380" s="128"/>
      <c r="L380" s="129"/>
    </row>
    <row r="381" spans="1:12" ht="15" customHeight="1" x14ac:dyDescent="0.2">
      <c r="B381" s="63" t="s">
        <v>83</v>
      </c>
      <c r="C381" s="8">
        <v>11021</v>
      </c>
      <c r="D381" s="130" t="s">
        <v>160</v>
      </c>
      <c r="E381" s="130" t="s">
        <v>159</v>
      </c>
      <c r="F381" s="133" t="s">
        <v>161</v>
      </c>
      <c r="G381" s="133" t="s">
        <v>162</v>
      </c>
      <c r="H381" s="133" t="s">
        <v>163</v>
      </c>
      <c r="I381" s="130" t="s">
        <v>164</v>
      </c>
      <c r="J381" s="130" t="s">
        <v>139</v>
      </c>
      <c r="K381" s="130" t="s">
        <v>165</v>
      </c>
      <c r="L381" s="136" t="s">
        <v>92</v>
      </c>
    </row>
    <row r="382" spans="1:12" ht="43.5" customHeight="1" x14ac:dyDescent="0.2">
      <c r="B382" s="68" t="s">
        <v>48</v>
      </c>
      <c r="C382" s="8" t="s">
        <v>166</v>
      </c>
      <c r="D382" s="131"/>
      <c r="E382" s="131"/>
      <c r="F382" s="134"/>
      <c r="G382" s="134"/>
      <c r="H382" s="134"/>
      <c r="I382" s="131"/>
      <c r="J382" s="131"/>
      <c r="K382" s="131"/>
      <c r="L382" s="137"/>
    </row>
    <row r="383" spans="1:12" ht="51" x14ac:dyDescent="0.2">
      <c r="B383" s="68" t="s">
        <v>84</v>
      </c>
      <c r="C383" s="8" t="s">
        <v>167</v>
      </c>
      <c r="D383" s="131"/>
      <c r="E383" s="131"/>
      <c r="F383" s="134"/>
      <c r="G383" s="134"/>
      <c r="H383" s="134"/>
      <c r="I383" s="131"/>
      <c r="J383" s="131"/>
      <c r="K383" s="131"/>
      <c r="L383" s="137"/>
    </row>
    <row r="384" spans="1:12" x14ac:dyDescent="0.2">
      <c r="B384" s="68" t="s">
        <v>51</v>
      </c>
      <c r="C384" s="8" t="s">
        <v>52</v>
      </c>
      <c r="D384" s="131"/>
      <c r="E384" s="131"/>
      <c r="F384" s="134"/>
      <c r="G384" s="134"/>
      <c r="H384" s="134"/>
      <c r="I384" s="131"/>
      <c r="J384" s="131"/>
      <c r="K384" s="131"/>
      <c r="L384" s="137"/>
    </row>
    <row r="385" spans="2:12" ht="25.5" x14ac:dyDescent="0.2">
      <c r="B385" s="8" t="s">
        <v>168</v>
      </c>
      <c r="C385" s="92" t="s">
        <v>32</v>
      </c>
      <c r="D385" s="131"/>
      <c r="E385" s="131"/>
      <c r="F385" s="134"/>
      <c r="G385" s="134"/>
      <c r="H385" s="134"/>
      <c r="I385" s="131"/>
      <c r="J385" s="131"/>
      <c r="K385" s="131"/>
      <c r="L385" s="137"/>
    </row>
    <row r="386" spans="2:12" x14ac:dyDescent="0.2">
      <c r="B386" s="50"/>
      <c r="C386" s="69" t="s">
        <v>89</v>
      </c>
      <c r="D386" s="132"/>
      <c r="E386" s="132"/>
      <c r="F386" s="135"/>
      <c r="G386" s="135"/>
      <c r="H386" s="135"/>
      <c r="I386" s="132"/>
      <c r="J386" s="132"/>
      <c r="K386" s="132"/>
      <c r="L386" s="138"/>
    </row>
    <row r="387" spans="2:12" ht="25.5" x14ac:dyDescent="0.2">
      <c r="B387" s="8" t="s">
        <v>85</v>
      </c>
      <c r="C387" s="59" t="s">
        <v>170</v>
      </c>
      <c r="D387" s="94"/>
      <c r="E387" s="70"/>
      <c r="F387" s="70">
        <v>61</v>
      </c>
      <c r="G387" s="70">
        <v>122</v>
      </c>
      <c r="H387" s="70">
        <v>183</v>
      </c>
      <c r="I387" s="70">
        <v>316</v>
      </c>
      <c r="J387" s="70">
        <v>316</v>
      </c>
      <c r="K387" s="70">
        <v>316</v>
      </c>
      <c r="L387" s="70"/>
    </row>
    <row r="388" spans="2:12" ht="25.5" x14ac:dyDescent="0.2">
      <c r="B388" s="8" t="s">
        <v>85</v>
      </c>
      <c r="C388" s="59" t="s">
        <v>171</v>
      </c>
      <c r="D388" s="94"/>
      <c r="E388" s="70"/>
      <c r="F388" s="70">
        <v>178</v>
      </c>
      <c r="G388" s="70">
        <v>355</v>
      </c>
      <c r="H388" s="70">
        <v>533</v>
      </c>
      <c r="I388" s="70">
        <v>797</v>
      </c>
      <c r="J388" s="70">
        <v>797</v>
      </c>
      <c r="K388" s="70">
        <v>797</v>
      </c>
      <c r="L388" s="70"/>
    </row>
    <row r="389" spans="2:12" x14ac:dyDescent="0.2">
      <c r="B389" s="8" t="s">
        <v>93</v>
      </c>
      <c r="C389" s="59" t="s">
        <v>169</v>
      </c>
      <c r="D389" s="94"/>
      <c r="E389" s="70"/>
      <c r="F389" s="70">
        <v>100</v>
      </c>
      <c r="G389" s="70">
        <v>100</v>
      </c>
      <c r="H389" s="70">
        <v>100</v>
      </c>
      <c r="I389" s="70">
        <v>100</v>
      </c>
      <c r="J389" s="70">
        <v>100</v>
      </c>
      <c r="K389" s="70">
        <v>100</v>
      </c>
      <c r="L389" s="70" t="s">
        <v>0</v>
      </c>
    </row>
    <row r="390" spans="2:12" ht="15" customHeight="1" x14ac:dyDescent="0.2">
      <c r="B390" s="72" t="s">
        <v>86</v>
      </c>
      <c r="C390" s="73"/>
      <c r="D390" s="84">
        <v>0</v>
      </c>
      <c r="E390" s="74">
        <v>37587.599999999999</v>
      </c>
      <c r="F390" s="74">
        <v>7308.7</v>
      </c>
      <c r="G390" s="74">
        <v>18271.8</v>
      </c>
      <c r="H390" s="74">
        <v>29234.799999999999</v>
      </c>
      <c r="I390" s="74">
        <v>43852.2</v>
      </c>
      <c r="J390" s="74">
        <v>43852.2</v>
      </c>
      <c r="K390" s="74">
        <v>43852.2</v>
      </c>
      <c r="L390" s="74"/>
    </row>
    <row r="391" spans="2:12" ht="14.25" customHeight="1" x14ac:dyDescent="0.2"/>
    <row r="392" spans="2:12" x14ac:dyDescent="0.2">
      <c r="B392" s="63" t="s">
        <v>79</v>
      </c>
      <c r="C392" s="8" t="s">
        <v>87</v>
      </c>
      <c r="F392" s="61"/>
      <c r="G392" s="61"/>
      <c r="H392" s="61"/>
      <c r="I392" s="61"/>
      <c r="J392" s="61"/>
      <c r="K392" s="61"/>
      <c r="L392" s="61"/>
    </row>
    <row r="393" spans="2:12" ht="25.5" x14ac:dyDescent="0.2">
      <c r="B393" s="63" t="s">
        <v>80</v>
      </c>
      <c r="C393" s="8">
        <v>102002</v>
      </c>
      <c r="D393" s="61"/>
      <c r="E393" s="61"/>
      <c r="F393" s="61"/>
      <c r="G393" s="61"/>
      <c r="H393" s="61"/>
      <c r="I393" s="61"/>
      <c r="J393" s="61"/>
      <c r="K393" s="61"/>
      <c r="L393" s="61"/>
    </row>
    <row r="394" spans="2:12" ht="25.5" x14ac:dyDescent="0.2">
      <c r="B394" s="63" t="s">
        <v>81</v>
      </c>
      <c r="C394" s="8" t="s">
        <v>32</v>
      </c>
      <c r="D394" s="61"/>
      <c r="E394" s="61"/>
      <c r="F394" s="61"/>
      <c r="G394" s="61"/>
      <c r="H394" s="61"/>
      <c r="I394" s="61"/>
      <c r="J394" s="61"/>
      <c r="K394" s="61"/>
      <c r="L394" s="61"/>
    </row>
    <row r="395" spans="2:12" ht="26.25" customHeight="1" x14ac:dyDescent="0.2">
      <c r="B395" s="63" t="s">
        <v>82</v>
      </c>
      <c r="C395" s="8">
        <v>1080</v>
      </c>
      <c r="D395" s="127" t="s">
        <v>91</v>
      </c>
      <c r="E395" s="128"/>
      <c r="F395" s="128"/>
      <c r="G395" s="128"/>
      <c r="H395" s="128"/>
      <c r="I395" s="128"/>
      <c r="J395" s="128"/>
      <c r="K395" s="128"/>
      <c r="L395" s="129"/>
    </row>
    <row r="396" spans="2:12" ht="15" customHeight="1" x14ac:dyDescent="0.2">
      <c r="B396" s="63" t="s">
        <v>83</v>
      </c>
      <c r="C396" s="8">
        <v>31001</v>
      </c>
      <c r="D396" s="130" t="s">
        <v>160</v>
      </c>
      <c r="E396" s="130" t="s">
        <v>159</v>
      </c>
      <c r="F396" s="133" t="s">
        <v>161</v>
      </c>
      <c r="G396" s="133" t="s">
        <v>162</v>
      </c>
      <c r="H396" s="133" t="s">
        <v>163</v>
      </c>
      <c r="I396" s="130" t="s">
        <v>164</v>
      </c>
      <c r="J396" s="130" t="s">
        <v>139</v>
      </c>
      <c r="K396" s="130" t="s">
        <v>165</v>
      </c>
      <c r="L396" s="136"/>
    </row>
    <row r="397" spans="2:12" ht="25.5" customHeight="1" x14ac:dyDescent="0.2">
      <c r="B397" s="68" t="s">
        <v>48</v>
      </c>
      <c r="C397" s="8" t="s">
        <v>31</v>
      </c>
      <c r="D397" s="131"/>
      <c r="E397" s="131"/>
      <c r="F397" s="134"/>
      <c r="G397" s="134"/>
      <c r="H397" s="134"/>
      <c r="I397" s="131"/>
      <c r="J397" s="131"/>
      <c r="K397" s="131"/>
      <c r="L397" s="137"/>
    </row>
    <row r="398" spans="2:12" ht="25.5" x14ac:dyDescent="0.2">
      <c r="B398" s="68" t="s">
        <v>84</v>
      </c>
      <c r="C398" s="8" t="s">
        <v>60</v>
      </c>
      <c r="D398" s="131"/>
      <c r="E398" s="131"/>
      <c r="F398" s="134"/>
      <c r="G398" s="134"/>
      <c r="H398" s="134"/>
      <c r="I398" s="131"/>
      <c r="J398" s="131"/>
      <c r="K398" s="131"/>
      <c r="L398" s="137"/>
    </row>
    <row r="399" spans="2:12" ht="25.5" x14ac:dyDescent="0.2">
      <c r="B399" s="68" t="s">
        <v>51</v>
      </c>
      <c r="C399" s="8" t="s">
        <v>61</v>
      </c>
      <c r="D399" s="131"/>
      <c r="E399" s="131"/>
      <c r="F399" s="134"/>
      <c r="G399" s="134"/>
      <c r="H399" s="134"/>
      <c r="I399" s="131"/>
      <c r="J399" s="131"/>
      <c r="K399" s="131"/>
      <c r="L399" s="137"/>
    </row>
    <row r="400" spans="2:12" ht="25.5" x14ac:dyDescent="0.2">
      <c r="B400" s="8" t="s">
        <v>158</v>
      </c>
      <c r="C400" s="8" t="s">
        <v>32</v>
      </c>
      <c r="D400" s="131"/>
      <c r="E400" s="131"/>
      <c r="F400" s="134"/>
      <c r="G400" s="134"/>
      <c r="H400" s="134"/>
      <c r="I400" s="131"/>
      <c r="J400" s="131"/>
      <c r="K400" s="131"/>
      <c r="L400" s="137"/>
    </row>
    <row r="401" spans="2:15" x14ac:dyDescent="0.2">
      <c r="B401" s="50"/>
      <c r="C401" s="69" t="s">
        <v>89</v>
      </c>
      <c r="D401" s="132"/>
      <c r="E401" s="132"/>
      <c r="F401" s="135"/>
      <c r="G401" s="135"/>
      <c r="H401" s="135"/>
      <c r="I401" s="132"/>
      <c r="J401" s="132"/>
      <c r="K401" s="132"/>
      <c r="L401" s="138"/>
    </row>
    <row r="402" spans="2:15" x14ac:dyDescent="0.2">
      <c r="B402" s="8" t="s">
        <v>85</v>
      </c>
      <c r="C402" s="8" t="s">
        <v>123</v>
      </c>
      <c r="D402" s="82"/>
      <c r="E402" s="78"/>
      <c r="F402" s="78"/>
      <c r="G402" s="78"/>
      <c r="H402" s="78"/>
      <c r="I402" s="78"/>
      <c r="J402" s="74"/>
      <c r="K402" s="74"/>
      <c r="L402" s="70"/>
      <c r="M402" s="83"/>
      <c r="N402" s="83"/>
      <c r="O402" s="83"/>
    </row>
    <row r="403" spans="2:15" x14ac:dyDescent="0.2">
      <c r="B403" s="8" t="s">
        <v>85</v>
      </c>
      <c r="C403" s="8" t="s">
        <v>124</v>
      </c>
      <c r="D403" s="82"/>
      <c r="E403" s="78"/>
      <c r="F403" s="78"/>
      <c r="G403" s="78"/>
      <c r="H403" s="78"/>
      <c r="I403" s="78"/>
      <c r="J403" s="74"/>
      <c r="K403" s="74"/>
      <c r="L403" s="70"/>
      <c r="M403" s="83"/>
      <c r="N403" s="83"/>
      <c r="O403" s="83"/>
    </row>
    <row r="404" spans="2:15" x14ac:dyDescent="0.2">
      <c r="B404" s="8" t="s">
        <v>85</v>
      </c>
      <c r="C404" s="8" t="s">
        <v>125</v>
      </c>
      <c r="D404" s="82"/>
      <c r="E404" s="78"/>
      <c r="F404" s="78"/>
      <c r="G404" s="78"/>
      <c r="H404" s="78"/>
      <c r="I404" s="78"/>
      <c r="J404" s="74"/>
      <c r="K404" s="74"/>
      <c r="L404" s="70"/>
    </row>
    <row r="405" spans="2:15" ht="25.5" x14ac:dyDescent="0.2">
      <c r="B405" s="8" t="s">
        <v>94</v>
      </c>
      <c r="C405" s="8" t="s">
        <v>126</v>
      </c>
      <c r="D405" s="82"/>
      <c r="E405" s="78">
        <v>7</v>
      </c>
      <c r="F405" s="78">
        <v>7</v>
      </c>
      <c r="G405" s="78">
        <v>7</v>
      </c>
      <c r="H405" s="78">
        <v>7</v>
      </c>
      <c r="I405" s="78">
        <v>7</v>
      </c>
      <c r="J405" s="78"/>
      <c r="K405" s="78"/>
      <c r="L405" s="70" t="s">
        <v>0</v>
      </c>
    </row>
    <row r="406" spans="2:15" x14ac:dyDescent="0.2">
      <c r="B406" s="85" t="s">
        <v>95</v>
      </c>
      <c r="C406" s="86" t="s">
        <v>127</v>
      </c>
      <c r="D406" s="87"/>
      <c r="E406" s="87">
        <v>30</v>
      </c>
      <c r="F406" s="87">
        <v>30</v>
      </c>
      <c r="G406" s="87">
        <v>30</v>
      </c>
      <c r="H406" s="87">
        <v>30</v>
      </c>
      <c r="I406" s="87">
        <v>30</v>
      </c>
      <c r="J406" s="74"/>
      <c r="K406" s="74"/>
      <c r="L406" s="70"/>
    </row>
    <row r="407" spans="2:15" ht="15" customHeight="1" x14ac:dyDescent="0.2">
      <c r="B407" s="72" t="s">
        <v>86</v>
      </c>
      <c r="C407" s="73"/>
      <c r="D407" s="84">
        <v>0</v>
      </c>
      <c r="E407" s="74">
        <v>361914.6</v>
      </c>
      <c r="F407" s="74">
        <v>109897.5</v>
      </c>
      <c r="G407" s="74">
        <v>219795.1</v>
      </c>
      <c r="H407" s="74">
        <v>329692.59999999998</v>
      </c>
      <c r="I407" s="74">
        <v>439590.1</v>
      </c>
      <c r="J407" s="74">
        <v>0</v>
      </c>
      <c r="K407" s="74">
        <v>0</v>
      </c>
      <c r="L407" s="74"/>
    </row>
    <row r="409" spans="2:15" x14ac:dyDescent="0.2">
      <c r="B409" s="63" t="s">
        <v>79</v>
      </c>
      <c r="C409" s="8" t="s">
        <v>87</v>
      </c>
      <c r="F409" s="61"/>
      <c r="G409" s="61"/>
      <c r="H409" s="61"/>
      <c r="I409" s="61"/>
      <c r="J409" s="61"/>
      <c r="K409" s="61"/>
      <c r="L409" s="61"/>
    </row>
    <row r="410" spans="2:15" ht="25.5" x14ac:dyDescent="0.2">
      <c r="B410" s="63" t="s">
        <v>80</v>
      </c>
      <c r="C410" s="8">
        <v>102002</v>
      </c>
      <c r="D410" s="61"/>
      <c r="E410" s="61"/>
      <c r="F410" s="61"/>
      <c r="G410" s="61"/>
      <c r="H410" s="61"/>
      <c r="I410" s="61"/>
      <c r="J410" s="61"/>
      <c r="K410" s="61"/>
      <c r="L410" s="61"/>
    </row>
    <row r="411" spans="2:15" ht="25.5" x14ac:dyDescent="0.2">
      <c r="B411" s="63" t="s">
        <v>81</v>
      </c>
      <c r="C411" s="8" t="s">
        <v>32</v>
      </c>
      <c r="D411" s="61"/>
      <c r="E411" s="61"/>
      <c r="F411" s="61"/>
      <c r="G411" s="61"/>
      <c r="H411" s="61"/>
      <c r="I411" s="61"/>
      <c r="J411" s="61"/>
      <c r="K411" s="61"/>
      <c r="L411" s="61"/>
    </row>
    <row r="412" spans="2:15" ht="26.25" customHeight="1" x14ac:dyDescent="0.2">
      <c r="B412" s="63" t="s">
        <v>82</v>
      </c>
      <c r="C412" s="8">
        <v>1080</v>
      </c>
      <c r="D412" s="127" t="s">
        <v>91</v>
      </c>
      <c r="E412" s="128"/>
      <c r="F412" s="128"/>
      <c r="G412" s="128"/>
      <c r="H412" s="128"/>
      <c r="I412" s="128"/>
      <c r="J412" s="128"/>
      <c r="K412" s="128"/>
      <c r="L412" s="129"/>
    </row>
    <row r="413" spans="2:15" ht="15" customHeight="1" x14ac:dyDescent="0.2">
      <c r="B413" s="63" t="s">
        <v>83</v>
      </c>
      <c r="C413" s="8">
        <v>31002</v>
      </c>
      <c r="D413" s="130" t="s">
        <v>160</v>
      </c>
      <c r="E413" s="130" t="s">
        <v>159</v>
      </c>
      <c r="F413" s="133" t="s">
        <v>161</v>
      </c>
      <c r="G413" s="133" t="s">
        <v>162</v>
      </c>
      <c r="H413" s="133" t="s">
        <v>163</v>
      </c>
      <c r="I413" s="130" t="s">
        <v>164</v>
      </c>
      <c r="J413" s="130" t="s">
        <v>139</v>
      </c>
      <c r="K413" s="130" t="s">
        <v>165</v>
      </c>
      <c r="L413" s="136"/>
    </row>
    <row r="414" spans="2:15" ht="25.5" customHeight="1" x14ac:dyDescent="0.2">
      <c r="B414" s="68" t="s">
        <v>48</v>
      </c>
      <c r="C414" s="8" t="s">
        <v>207</v>
      </c>
      <c r="D414" s="131"/>
      <c r="E414" s="131"/>
      <c r="F414" s="134"/>
      <c r="G414" s="134"/>
      <c r="H414" s="134"/>
      <c r="I414" s="131"/>
      <c r="J414" s="131"/>
      <c r="K414" s="131"/>
      <c r="L414" s="137"/>
    </row>
    <row r="415" spans="2:15" ht="25.5" x14ac:dyDescent="0.2">
      <c r="B415" s="68" t="s">
        <v>84</v>
      </c>
      <c r="C415" s="8" t="s">
        <v>208</v>
      </c>
      <c r="D415" s="131"/>
      <c r="E415" s="131"/>
      <c r="F415" s="134"/>
      <c r="G415" s="134"/>
      <c r="H415" s="134"/>
      <c r="I415" s="131"/>
      <c r="J415" s="131"/>
      <c r="K415" s="131"/>
      <c r="L415" s="137"/>
    </row>
    <row r="416" spans="2:15" ht="25.5" x14ac:dyDescent="0.2">
      <c r="B416" s="68" t="s">
        <v>51</v>
      </c>
      <c r="C416" s="8" t="s">
        <v>61</v>
      </c>
      <c r="D416" s="131"/>
      <c r="E416" s="131"/>
      <c r="F416" s="134"/>
      <c r="G416" s="134"/>
      <c r="H416" s="134"/>
      <c r="I416" s="131"/>
      <c r="J416" s="131"/>
      <c r="K416" s="131"/>
      <c r="L416" s="137"/>
    </row>
    <row r="417" spans="2:15" ht="25.5" x14ac:dyDescent="0.2">
      <c r="B417" s="8" t="s">
        <v>158</v>
      </c>
      <c r="C417" s="8" t="s">
        <v>32</v>
      </c>
      <c r="D417" s="131"/>
      <c r="E417" s="131"/>
      <c r="F417" s="134"/>
      <c r="G417" s="134"/>
      <c r="H417" s="134"/>
      <c r="I417" s="131"/>
      <c r="J417" s="131"/>
      <c r="K417" s="131"/>
      <c r="L417" s="137"/>
    </row>
    <row r="418" spans="2:15" x14ac:dyDescent="0.2">
      <c r="B418" s="50"/>
      <c r="C418" s="69" t="s">
        <v>89</v>
      </c>
      <c r="D418" s="132"/>
      <c r="E418" s="132"/>
      <c r="F418" s="135"/>
      <c r="G418" s="135"/>
      <c r="H418" s="135"/>
      <c r="I418" s="132"/>
      <c r="J418" s="132"/>
      <c r="K418" s="132"/>
      <c r="L418" s="138"/>
    </row>
    <row r="419" spans="2:15" x14ac:dyDescent="0.2">
      <c r="B419" s="8" t="s">
        <v>85</v>
      </c>
      <c r="C419" s="8" t="s">
        <v>177</v>
      </c>
      <c r="D419" s="82"/>
      <c r="E419" s="78"/>
      <c r="F419" s="78"/>
      <c r="G419" s="78"/>
      <c r="H419" s="78"/>
      <c r="I419" s="78"/>
      <c r="J419" s="74"/>
      <c r="K419" s="74"/>
      <c r="L419" s="70"/>
      <c r="M419" s="83"/>
      <c r="N419" s="83"/>
      <c r="O419" s="83"/>
    </row>
    <row r="420" spans="2:15" x14ac:dyDescent="0.2">
      <c r="B420" s="8" t="s">
        <v>85</v>
      </c>
      <c r="C420" s="8" t="s">
        <v>178</v>
      </c>
      <c r="D420" s="82"/>
      <c r="E420" s="78"/>
      <c r="F420" s="78"/>
      <c r="G420" s="78"/>
      <c r="H420" s="78"/>
      <c r="I420" s="78">
        <v>8</v>
      </c>
      <c r="J420" s="78">
        <v>1</v>
      </c>
      <c r="K420" s="74"/>
      <c r="L420" s="70"/>
      <c r="M420" s="83"/>
      <c r="N420" s="83"/>
      <c r="O420" s="83"/>
    </row>
    <row r="421" spans="2:15" x14ac:dyDescent="0.2">
      <c r="B421" s="8" t="s">
        <v>94</v>
      </c>
      <c r="C421" s="8" t="s">
        <v>179</v>
      </c>
      <c r="D421" s="82"/>
      <c r="E421" s="78"/>
      <c r="F421" s="78"/>
      <c r="G421" s="78"/>
      <c r="H421" s="78"/>
      <c r="I421" s="78"/>
      <c r="J421" s="74"/>
      <c r="K421" s="74"/>
      <c r="L421" s="70"/>
    </row>
    <row r="422" spans="2:15" ht="15" customHeight="1" x14ac:dyDescent="0.2">
      <c r="B422" s="72" t="s">
        <v>86</v>
      </c>
      <c r="C422" s="73"/>
      <c r="D422" s="84"/>
      <c r="E422" s="74"/>
      <c r="F422" s="74">
        <v>32923</v>
      </c>
      <c r="G422" s="74">
        <v>65846</v>
      </c>
      <c r="H422" s="74">
        <v>98769</v>
      </c>
      <c r="I422" s="74">
        <v>131692</v>
      </c>
      <c r="J422" s="74">
        <v>15606.5</v>
      </c>
      <c r="K422" s="74">
        <v>0</v>
      </c>
      <c r="L422" s="74"/>
    </row>
    <row r="424" spans="2:15" x14ac:dyDescent="0.2">
      <c r="B424" s="63" t="s">
        <v>79</v>
      </c>
      <c r="C424" s="8" t="s">
        <v>87</v>
      </c>
      <c r="F424" s="61"/>
      <c r="G424" s="61"/>
      <c r="H424" s="61"/>
      <c r="I424" s="61"/>
      <c r="J424" s="61"/>
      <c r="K424" s="61"/>
      <c r="L424" s="61"/>
    </row>
    <row r="425" spans="2:15" ht="25.5" x14ac:dyDescent="0.2">
      <c r="B425" s="63" t="s">
        <v>80</v>
      </c>
      <c r="C425" s="8">
        <v>102002</v>
      </c>
      <c r="D425" s="61"/>
      <c r="E425" s="61"/>
      <c r="F425" s="61"/>
      <c r="G425" s="61"/>
      <c r="H425" s="61"/>
      <c r="I425" s="61"/>
      <c r="J425" s="61"/>
      <c r="K425" s="61"/>
      <c r="L425" s="61"/>
    </row>
    <row r="426" spans="2:15" ht="25.5" x14ac:dyDescent="0.2">
      <c r="B426" s="63" t="s">
        <v>81</v>
      </c>
      <c r="C426" s="8" t="s">
        <v>32</v>
      </c>
      <c r="D426" s="61"/>
      <c r="E426" s="61"/>
      <c r="F426" s="61"/>
      <c r="G426" s="61"/>
      <c r="H426" s="61"/>
      <c r="I426" s="61"/>
      <c r="J426" s="61"/>
      <c r="K426" s="61"/>
      <c r="L426" s="61"/>
    </row>
    <row r="427" spans="2:15" ht="26.25" customHeight="1" x14ac:dyDescent="0.2">
      <c r="B427" s="63" t="s">
        <v>82</v>
      </c>
      <c r="C427" s="8">
        <v>1080</v>
      </c>
      <c r="D427" s="127" t="s">
        <v>91</v>
      </c>
      <c r="E427" s="128"/>
      <c r="F427" s="128"/>
      <c r="G427" s="128"/>
      <c r="H427" s="128"/>
      <c r="I427" s="128"/>
      <c r="J427" s="128"/>
      <c r="K427" s="128"/>
      <c r="L427" s="129"/>
    </row>
    <row r="428" spans="2:15" ht="15" customHeight="1" x14ac:dyDescent="0.2">
      <c r="B428" s="63" t="s">
        <v>83</v>
      </c>
      <c r="C428" s="8">
        <v>31003</v>
      </c>
      <c r="D428" s="130" t="s">
        <v>160</v>
      </c>
      <c r="E428" s="130" t="s">
        <v>159</v>
      </c>
      <c r="F428" s="133" t="s">
        <v>161</v>
      </c>
      <c r="G428" s="133" t="s">
        <v>162</v>
      </c>
      <c r="H428" s="133" t="s">
        <v>163</v>
      </c>
      <c r="I428" s="130" t="s">
        <v>164</v>
      </c>
      <c r="J428" s="130" t="s">
        <v>139</v>
      </c>
      <c r="K428" s="130" t="s">
        <v>165</v>
      </c>
      <c r="L428" s="136"/>
    </row>
    <row r="429" spans="2:15" ht="25.5" customHeight="1" x14ac:dyDescent="0.2">
      <c r="B429" s="68" t="s">
        <v>48</v>
      </c>
      <c r="C429" s="8" t="s">
        <v>172</v>
      </c>
      <c r="D429" s="131"/>
      <c r="E429" s="131"/>
      <c r="F429" s="134"/>
      <c r="G429" s="134"/>
      <c r="H429" s="134"/>
      <c r="I429" s="131"/>
      <c r="J429" s="131"/>
      <c r="K429" s="131"/>
      <c r="L429" s="137"/>
    </row>
    <row r="430" spans="2:15" ht="38.25" x14ac:dyDescent="0.2">
      <c r="B430" s="68" t="s">
        <v>84</v>
      </c>
      <c r="C430" s="8" t="s">
        <v>173</v>
      </c>
      <c r="D430" s="131"/>
      <c r="E430" s="131"/>
      <c r="F430" s="134"/>
      <c r="G430" s="134"/>
      <c r="H430" s="134"/>
      <c r="I430" s="131"/>
      <c r="J430" s="131"/>
      <c r="K430" s="131"/>
      <c r="L430" s="137"/>
    </row>
    <row r="431" spans="2:15" ht="25.5" x14ac:dyDescent="0.2">
      <c r="B431" s="68" t="s">
        <v>51</v>
      </c>
      <c r="C431" s="8" t="s">
        <v>174</v>
      </c>
      <c r="D431" s="131"/>
      <c r="E431" s="131"/>
      <c r="F431" s="134"/>
      <c r="G431" s="134"/>
      <c r="H431" s="134"/>
      <c r="I431" s="131"/>
      <c r="J431" s="131"/>
      <c r="K431" s="131"/>
      <c r="L431" s="137"/>
    </row>
    <row r="432" spans="2:15" ht="25.5" x14ac:dyDescent="0.2">
      <c r="B432" s="8" t="s">
        <v>158</v>
      </c>
      <c r="C432" s="8" t="s">
        <v>32</v>
      </c>
      <c r="D432" s="131"/>
      <c r="E432" s="131"/>
      <c r="F432" s="134"/>
      <c r="G432" s="134"/>
      <c r="H432" s="134"/>
      <c r="I432" s="131"/>
      <c r="J432" s="131"/>
      <c r="K432" s="131"/>
      <c r="L432" s="137"/>
    </row>
    <row r="433" spans="2:15" x14ac:dyDescent="0.2">
      <c r="B433" s="50"/>
      <c r="C433" s="69" t="s">
        <v>89</v>
      </c>
      <c r="D433" s="132"/>
      <c r="E433" s="132"/>
      <c r="F433" s="135"/>
      <c r="G433" s="135"/>
      <c r="H433" s="135"/>
      <c r="I433" s="132"/>
      <c r="J433" s="132"/>
      <c r="K433" s="132"/>
      <c r="L433" s="138"/>
    </row>
    <row r="434" spans="2:15" x14ac:dyDescent="0.2">
      <c r="B434" s="8" t="s">
        <v>85</v>
      </c>
      <c r="C434" s="8" t="s">
        <v>175</v>
      </c>
      <c r="D434" s="82"/>
      <c r="E434" s="78">
        <v>1</v>
      </c>
      <c r="F434" s="78"/>
      <c r="G434" s="78"/>
      <c r="H434" s="78"/>
      <c r="I434" s="78">
        <v>8</v>
      </c>
      <c r="J434" s="74"/>
      <c r="K434" s="74"/>
      <c r="L434" s="70"/>
      <c r="M434" s="83"/>
      <c r="N434" s="83"/>
      <c r="O434" s="83"/>
    </row>
    <row r="435" spans="2:15" ht="25.5" x14ac:dyDescent="0.2">
      <c r="B435" s="8" t="s">
        <v>94</v>
      </c>
      <c r="C435" s="8" t="s">
        <v>126</v>
      </c>
      <c r="D435" s="82"/>
      <c r="E435" s="78">
        <v>10</v>
      </c>
      <c r="F435" s="78"/>
      <c r="G435" s="78"/>
      <c r="H435" s="78"/>
      <c r="I435" s="78">
        <v>10</v>
      </c>
      <c r="J435" s="78"/>
      <c r="K435" s="78"/>
      <c r="L435" s="70" t="s">
        <v>0</v>
      </c>
    </row>
    <row r="436" spans="2:15" ht="38.25" x14ac:dyDescent="0.2">
      <c r="B436" s="85"/>
      <c r="C436" s="86" t="s">
        <v>176</v>
      </c>
      <c r="D436" s="87"/>
      <c r="E436" s="87">
        <v>0</v>
      </c>
      <c r="F436" s="87"/>
      <c r="G436" s="87"/>
      <c r="H436" s="87"/>
      <c r="I436" s="87"/>
      <c r="J436" s="74"/>
      <c r="K436" s="74"/>
      <c r="L436" s="70"/>
    </row>
    <row r="437" spans="2:15" ht="15" customHeight="1" x14ac:dyDescent="0.2">
      <c r="B437" s="72" t="s">
        <v>86</v>
      </c>
      <c r="C437" s="73"/>
      <c r="D437" s="84">
        <v>0</v>
      </c>
      <c r="E437" s="74">
        <v>8500</v>
      </c>
      <c r="F437" s="74">
        <v>26750</v>
      </c>
      <c r="G437" s="74">
        <v>53500</v>
      </c>
      <c r="H437" s="74">
        <v>80250</v>
      </c>
      <c r="I437" s="74">
        <v>107000</v>
      </c>
      <c r="J437" s="74">
        <v>0</v>
      </c>
      <c r="K437" s="74">
        <v>0</v>
      </c>
      <c r="L437" s="74"/>
    </row>
    <row r="442" spans="2:15" ht="16.5" customHeight="1" x14ac:dyDescent="0.2"/>
    <row r="456" ht="16.5" customHeight="1" x14ac:dyDescent="0.2"/>
    <row r="471" ht="16.5" customHeight="1" x14ac:dyDescent="0.2"/>
  </sheetData>
  <mergeCells count="230">
    <mergeCell ref="D353:L353"/>
    <mergeCell ref="D354:D359"/>
    <mergeCell ref="E354:E359"/>
    <mergeCell ref="F354:F359"/>
    <mergeCell ref="G354:G359"/>
    <mergeCell ref="H354:H359"/>
    <mergeCell ref="I354:I359"/>
    <mergeCell ref="J354:J359"/>
    <mergeCell ref="K354:K359"/>
    <mergeCell ref="L354:L359"/>
    <mergeCell ref="D333:L333"/>
    <mergeCell ref="D334:D339"/>
    <mergeCell ref="E334:E339"/>
    <mergeCell ref="F334:F339"/>
    <mergeCell ref="G334:G339"/>
    <mergeCell ref="H334:H339"/>
    <mergeCell ref="I334:I339"/>
    <mergeCell ref="J334:J339"/>
    <mergeCell ref="K334:K339"/>
    <mergeCell ref="L334:L339"/>
    <mergeCell ref="D313:L313"/>
    <mergeCell ref="D314:D319"/>
    <mergeCell ref="E314:E319"/>
    <mergeCell ref="F314:F319"/>
    <mergeCell ref="G314:G319"/>
    <mergeCell ref="H314:H319"/>
    <mergeCell ref="I314:I319"/>
    <mergeCell ref="J314:J319"/>
    <mergeCell ref="K314:K319"/>
    <mergeCell ref="L314:L319"/>
    <mergeCell ref="D293:L293"/>
    <mergeCell ref="D294:D299"/>
    <mergeCell ref="E294:E299"/>
    <mergeCell ref="F294:F299"/>
    <mergeCell ref="G294:G299"/>
    <mergeCell ref="H294:H299"/>
    <mergeCell ref="I294:I299"/>
    <mergeCell ref="J294:J299"/>
    <mergeCell ref="K294:K299"/>
    <mergeCell ref="L294:L299"/>
    <mergeCell ref="D193:L193"/>
    <mergeCell ref="D194:D199"/>
    <mergeCell ref="D273:L273"/>
    <mergeCell ref="D274:D279"/>
    <mergeCell ref="E274:E279"/>
    <mergeCell ref="F274:F279"/>
    <mergeCell ref="G274:G279"/>
    <mergeCell ref="H274:H279"/>
    <mergeCell ref="I274:I279"/>
    <mergeCell ref="J274:J279"/>
    <mergeCell ref="K274:K279"/>
    <mergeCell ref="L274:L279"/>
    <mergeCell ref="E194:E199"/>
    <mergeCell ref="F194:F199"/>
    <mergeCell ref="G194:G199"/>
    <mergeCell ref="H194:H199"/>
    <mergeCell ref="I194:I199"/>
    <mergeCell ref="J194:J199"/>
    <mergeCell ref="K194:K199"/>
    <mergeCell ref="L194:L199"/>
    <mergeCell ref="D213:L213"/>
    <mergeCell ref="D214:D219"/>
    <mergeCell ref="E214:E219"/>
    <mergeCell ref="F214:F219"/>
    <mergeCell ref="D173:L173"/>
    <mergeCell ref="D174:D179"/>
    <mergeCell ref="E174:E179"/>
    <mergeCell ref="F174:F179"/>
    <mergeCell ref="G174:G179"/>
    <mergeCell ref="H174:H179"/>
    <mergeCell ref="I174:I179"/>
    <mergeCell ref="J174:J179"/>
    <mergeCell ref="K174:K179"/>
    <mergeCell ref="L174:L179"/>
    <mergeCell ref="D133:L133"/>
    <mergeCell ref="D134:D139"/>
    <mergeCell ref="E134:E139"/>
    <mergeCell ref="F134:F139"/>
    <mergeCell ref="G134:G139"/>
    <mergeCell ref="H134:H139"/>
    <mergeCell ref="I134:I139"/>
    <mergeCell ref="J134:J139"/>
    <mergeCell ref="K134:K139"/>
    <mergeCell ref="L134:L139"/>
    <mergeCell ref="D113:L113"/>
    <mergeCell ref="D114:D119"/>
    <mergeCell ref="E114:E119"/>
    <mergeCell ref="F114:F119"/>
    <mergeCell ref="G114:G119"/>
    <mergeCell ref="H114:H119"/>
    <mergeCell ref="I114:I119"/>
    <mergeCell ref="J114:J119"/>
    <mergeCell ref="K114:K119"/>
    <mergeCell ref="L114:L119"/>
    <mergeCell ref="D53:L53"/>
    <mergeCell ref="D54:D59"/>
    <mergeCell ref="E54:E59"/>
    <mergeCell ref="F54:F59"/>
    <mergeCell ref="G54:G59"/>
    <mergeCell ref="H54:H59"/>
    <mergeCell ref="I54:I59"/>
    <mergeCell ref="J54:J59"/>
    <mergeCell ref="K54:K59"/>
    <mergeCell ref="L54:L59"/>
    <mergeCell ref="D36:L36"/>
    <mergeCell ref="D37:D42"/>
    <mergeCell ref="E37:E42"/>
    <mergeCell ref="F37:F42"/>
    <mergeCell ref="G37:G42"/>
    <mergeCell ref="H37:H42"/>
    <mergeCell ref="I37:I42"/>
    <mergeCell ref="J37:J42"/>
    <mergeCell ref="K37:K42"/>
    <mergeCell ref="L37:L42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73:L73"/>
    <mergeCell ref="D74:D79"/>
    <mergeCell ref="E74:E79"/>
    <mergeCell ref="F74:F79"/>
    <mergeCell ref="G74:G79"/>
    <mergeCell ref="H74:H79"/>
    <mergeCell ref="I74:I79"/>
    <mergeCell ref="J74:J79"/>
    <mergeCell ref="K74:K79"/>
    <mergeCell ref="L74:L79"/>
    <mergeCell ref="D93:L93"/>
    <mergeCell ref="D94:D99"/>
    <mergeCell ref="E94:E99"/>
    <mergeCell ref="F94:F99"/>
    <mergeCell ref="G94:G99"/>
    <mergeCell ref="H94:H99"/>
    <mergeCell ref="I94:I99"/>
    <mergeCell ref="J94:J99"/>
    <mergeCell ref="K94:K99"/>
    <mergeCell ref="L94:L99"/>
    <mergeCell ref="D153:L153"/>
    <mergeCell ref="D154:D159"/>
    <mergeCell ref="E154:E159"/>
    <mergeCell ref="F154:F159"/>
    <mergeCell ref="G154:G159"/>
    <mergeCell ref="H154:H159"/>
    <mergeCell ref="I154:I159"/>
    <mergeCell ref="J154:J159"/>
    <mergeCell ref="K154:K159"/>
    <mergeCell ref="L154:L159"/>
    <mergeCell ref="G214:G219"/>
    <mergeCell ref="H214:H219"/>
    <mergeCell ref="I214:I219"/>
    <mergeCell ref="J214:J219"/>
    <mergeCell ref="K214:K219"/>
    <mergeCell ref="L214:L219"/>
    <mergeCell ref="D233:L233"/>
    <mergeCell ref="D234:D239"/>
    <mergeCell ref="E234:E239"/>
    <mergeCell ref="F234:F239"/>
    <mergeCell ref="G234:G239"/>
    <mergeCell ref="H234:H239"/>
    <mergeCell ref="I234:I239"/>
    <mergeCell ref="J234:J239"/>
    <mergeCell ref="K234:K239"/>
    <mergeCell ref="L234:L239"/>
    <mergeCell ref="D253:L253"/>
    <mergeCell ref="D254:D259"/>
    <mergeCell ref="E254:E259"/>
    <mergeCell ref="F254:F259"/>
    <mergeCell ref="G254:G259"/>
    <mergeCell ref="H254:H259"/>
    <mergeCell ref="I254:I259"/>
    <mergeCell ref="J254:J259"/>
    <mergeCell ref="K254:K259"/>
    <mergeCell ref="L254:L259"/>
    <mergeCell ref="D367:L367"/>
    <mergeCell ref="D368:D373"/>
    <mergeCell ref="E368:E373"/>
    <mergeCell ref="F368:F373"/>
    <mergeCell ref="G368:G373"/>
    <mergeCell ref="H368:H373"/>
    <mergeCell ref="I368:I373"/>
    <mergeCell ref="J368:J373"/>
    <mergeCell ref="K368:K373"/>
    <mergeCell ref="L368:L373"/>
    <mergeCell ref="D395:L395"/>
    <mergeCell ref="D396:D401"/>
    <mergeCell ref="E396:E401"/>
    <mergeCell ref="F396:F401"/>
    <mergeCell ref="G396:G401"/>
    <mergeCell ref="H396:H401"/>
    <mergeCell ref="I396:I401"/>
    <mergeCell ref="J396:J401"/>
    <mergeCell ref="K396:K401"/>
    <mergeCell ref="L396:L401"/>
    <mergeCell ref="D380:L380"/>
    <mergeCell ref="D381:D386"/>
    <mergeCell ref="E381:E386"/>
    <mergeCell ref="F381:F386"/>
    <mergeCell ref="G381:G386"/>
    <mergeCell ref="H381:H386"/>
    <mergeCell ref="I381:I386"/>
    <mergeCell ref="J381:J386"/>
    <mergeCell ref="K381:K386"/>
    <mergeCell ref="L381:L386"/>
    <mergeCell ref="D412:L412"/>
    <mergeCell ref="D413:D418"/>
    <mergeCell ref="E413:E418"/>
    <mergeCell ref="F413:F418"/>
    <mergeCell ref="G413:G418"/>
    <mergeCell ref="H413:H418"/>
    <mergeCell ref="I413:I418"/>
    <mergeCell ref="J413:J418"/>
    <mergeCell ref="K413:K418"/>
    <mergeCell ref="L413:L418"/>
    <mergeCell ref="D427:L427"/>
    <mergeCell ref="D428:D433"/>
    <mergeCell ref="E428:E433"/>
    <mergeCell ref="F428:F433"/>
    <mergeCell ref="G428:G433"/>
    <mergeCell ref="H428:H433"/>
    <mergeCell ref="I428:I433"/>
    <mergeCell ref="J428:J433"/>
    <mergeCell ref="K428:K433"/>
    <mergeCell ref="L428:L433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58" orientation="landscape" r:id="rId1"/>
  <rowBreaks count="10" manualBreakCount="10">
    <brk id="30" max="16383" man="1"/>
    <brk id="67" max="16383" man="1"/>
    <brk id="106" max="16383" man="1"/>
    <brk id="146" max="16383" man="1"/>
    <brk id="186" max="16383" man="1"/>
    <brk id="226" max="16383" man="1"/>
    <brk id="266" max="16383" man="1"/>
    <brk id="306" max="16383" man="1"/>
    <brk id="347" max="16383" man="1"/>
    <brk id="39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F58"/>
  <sheetViews>
    <sheetView tabSelected="1" topLeftCell="A12" zoomScaleNormal="100" workbookViewId="0">
      <selection activeCell="D21" sqref="D21:E21"/>
    </sheetView>
  </sheetViews>
  <sheetFormatPr defaultRowHeight="14.25" x14ac:dyDescent="0.2"/>
  <cols>
    <col min="1" max="1" width="3.85546875" style="1" customWidth="1"/>
    <col min="2" max="2" width="18.28515625" style="1" customWidth="1"/>
    <col min="3" max="3" width="17.42578125" style="1" customWidth="1"/>
    <col min="4" max="4" width="11.85546875" style="1" customWidth="1"/>
    <col min="5" max="5" width="54.28515625" style="1" customWidth="1"/>
    <col min="6" max="6" width="18.140625" style="1" customWidth="1"/>
    <col min="7" max="16384" width="9.140625" style="1"/>
  </cols>
  <sheetData>
    <row r="1" spans="2:6" x14ac:dyDescent="0.2">
      <c r="C1" s="2"/>
      <c r="D1" s="2"/>
      <c r="E1" s="2"/>
      <c r="F1" s="3" t="s">
        <v>10</v>
      </c>
    </row>
    <row r="2" spans="2:6" x14ac:dyDescent="0.2">
      <c r="C2" s="4"/>
      <c r="D2" s="4"/>
      <c r="E2" s="5"/>
      <c r="F2" s="5"/>
    </row>
    <row r="3" spans="2:6" x14ac:dyDescent="0.2">
      <c r="B3" s="6"/>
      <c r="C3" s="7"/>
      <c r="D3" s="7"/>
      <c r="E3" s="6"/>
      <c r="F3" s="6"/>
    </row>
    <row r="4" spans="2:6" ht="19.5" customHeight="1" x14ac:dyDescent="0.2">
      <c r="B4" s="143" t="s">
        <v>8</v>
      </c>
      <c r="C4" s="143"/>
      <c r="D4" s="143"/>
      <c r="E4" s="8">
        <v>102030</v>
      </c>
      <c r="F4" s="6"/>
    </row>
    <row r="5" spans="2:6" ht="17.25" customHeight="1" x14ac:dyDescent="0.2">
      <c r="B5" s="143" t="s">
        <v>9</v>
      </c>
      <c r="C5" s="143"/>
      <c r="D5" s="143"/>
      <c r="E5" s="8" t="s">
        <v>34</v>
      </c>
      <c r="F5" s="6"/>
    </row>
    <row r="6" spans="2:6" x14ac:dyDescent="0.2">
      <c r="C6" s="7"/>
      <c r="D6" s="7"/>
      <c r="E6" s="6"/>
      <c r="F6" s="6"/>
    </row>
    <row r="7" spans="2:6" ht="42" customHeight="1" x14ac:dyDescent="0.2">
      <c r="B7" s="150" t="s">
        <v>15</v>
      </c>
      <c r="C7" s="150"/>
      <c r="D7" s="150"/>
      <c r="E7" s="150"/>
      <c r="F7" s="150"/>
    </row>
    <row r="8" spans="2:6" x14ac:dyDescent="0.2">
      <c r="B8" s="6"/>
      <c r="C8" s="6"/>
      <c r="D8" s="6"/>
      <c r="E8" s="6"/>
      <c r="F8" s="6"/>
    </row>
    <row r="9" spans="2:6" ht="15" customHeight="1" x14ac:dyDescent="0.2">
      <c r="B9" s="144" t="s">
        <v>11</v>
      </c>
      <c r="C9" s="145"/>
      <c r="D9" s="146" t="s">
        <v>16</v>
      </c>
      <c r="E9" s="147"/>
      <c r="F9" s="139" t="s">
        <v>12</v>
      </c>
    </row>
    <row r="10" spans="2:6" ht="25.5" customHeight="1" x14ac:dyDescent="0.2">
      <c r="B10" s="9" t="s">
        <v>7</v>
      </c>
      <c r="C10" s="9" t="s">
        <v>13</v>
      </c>
      <c r="D10" s="148"/>
      <c r="E10" s="149"/>
      <c r="F10" s="140"/>
    </row>
    <row r="11" spans="2:6" ht="15" customHeight="1" x14ac:dyDescent="0.2">
      <c r="B11" s="10" t="s">
        <v>14</v>
      </c>
      <c r="C11" s="11"/>
      <c r="D11" s="12"/>
      <c r="E11" s="12"/>
      <c r="F11" s="13"/>
    </row>
    <row r="12" spans="2:6" ht="27.75" customHeight="1" x14ac:dyDescent="0.2">
      <c r="B12" s="152">
        <v>1080</v>
      </c>
      <c r="C12" s="14"/>
      <c r="D12" s="141" t="s">
        <v>17</v>
      </c>
      <c r="E12" s="141"/>
      <c r="F12" s="15">
        <f>SUM(F13:F58)</f>
        <v>16391515.599999998</v>
      </c>
    </row>
    <row r="13" spans="2:6" ht="45.75" customHeight="1" x14ac:dyDescent="0.2">
      <c r="B13" s="152"/>
      <c r="C13" s="14">
        <f>+'Հավելված 3 Մաս 4'!C18</f>
        <v>11001</v>
      </c>
      <c r="D13" s="142" t="str">
        <f>+'Հավելված 3 Մաս 4'!C19</f>
        <v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v>
      </c>
      <c r="E13" s="142"/>
      <c r="F13" s="106">
        <f>+'Հավելված 3 Մաս 4'!I31</f>
        <v>3779837</v>
      </c>
    </row>
    <row r="14" spans="2:6" x14ac:dyDescent="0.2">
      <c r="B14" s="152"/>
      <c r="C14" s="14"/>
      <c r="D14" s="16"/>
      <c r="E14" s="17" t="s">
        <v>32</v>
      </c>
      <c r="F14" s="107"/>
    </row>
    <row r="15" spans="2:6" ht="38.25" customHeight="1" x14ac:dyDescent="0.2">
      <c r="B15" s="152"/>
      <c r="C15" s="18">
        <f>+'Հավելված 3 Մաս 4'!C37</f>
        <v>11002</v>
      </c>
      <c r="D15" s="151" t="str">
        <f>+'Հավելված 3 Մաս 4'!C38</f>
        <v>ÐÐ ì×é³µ»Ï ¹³ï³ñ³ÝÇ µÝ³Ï³ÝáÝ ·áñÍáõÝ»áõÃÛ³Ý ¨ ÐÐ ì×é³µ»Ï ¹³ï³ñ³ÝÇ ÏáÕÙÇó ¹³ï³Ï³Ý å³ßïå³ÝáõÃÛ³Ý Çñ³íáõÝùÇ ³å³ÑáíáõÙ</v>
      </c>
      <c r="E15" s="151"/>
      <c r="F15" s="106">
        <f>+'Հավելված 3 Մաս 4'!I48</f>
        <v>1347693.3</v>
      </c>
    </row>
    <row r="16" spans="2:6" x14ac:dyDescent="0.2">
      <c r="B16" s="152"/>
      <c r="C16" s="14"/>
      <c r="D16" s="16"/>
      <c r="E16" s="17" t="s">
        <v>32</v>
      </c>
      <c r="F16" s="107"/>
    </row>
    <row r="17" spans="2:6" ht="38.25" customHeight="1" x14ac:dyDescent="0.2">
      <c r="B17" s="152"/>
      <c r="C17" s="18">
        <f>+'Հավելված 3 Մաս 4'!C54</f>
        <v>11003</v>
      </c>
      <c r="D17" s="151" t="str">
        <f>+'Հավելված 3 Մաս 4'!C55</f>
        <v>ÐÐ ì»ñ³ùÝÝÇã ù³Õ³ù³óÇ³Ï³Ý ¹³ï³ñ³ÝÇ µÝ³Ï³ÝáÝ ·áñÍáõÝ»áõÃÛ³Ý ¨ ÐÐ ì»ñ³ùÝÝÇã ù³Õ³ù³óÇ³Ï³Ý ¹³ï³ñ³ÝÇ ÏáÕÙÇó ¹³ï³Ï³Ý å³ßïå³ÝáõÃÛ³Ý Çñ³íáõÝùÇ ³å³ÑáíáõÙ</v>
      </c>
      <c r="E17" s="151"/>
      <c r="F17" s="106">
        <f>+'Հավելված 3 Մաս 4'!I68</f>
        <v>792256</v>
      </c>
    </row>
    <row r="18" spans="2:6" x14ac:dyDescent="0.2">
      <c r="B18" s="152"/>
      <c r="C18" s="14"/>
      <c r="D18" s="16"/>
      <c r="E18" s="17" t="s">
        <v>32</v>
      </c>
      <c r="F18" s="107"/>
    </row>
    <row r="19" spans="2:6" ht="38.25" customHeight="1" x14ac:dyDescent="0.2">
      <c r="B19" s="152"/>
      <c r="C19" s="18">
        <f>+'Հավելված 3 Մաս 4'!C74</f>
        <v>11004</v>
      </c>
      <c r="D19" s="151" t="str">
        <f>+'Հավելված 3 Մաս 4'!C75</f>
        <v>ÐÐ ì»ñ³ùÝÝÇã ùñ»³Ï³Ý ¹³ï³ñ³ÝÇ µÝ³Ï³ÝáÝ ·áñÍáõÝ»áõÃÛ³Ý ¨ ÐÐ ì»ñ³ùÝÝÇã ùñ»³Ï³Ý ¹³ï³ñ³ÝÇ ÏáÕÙÇó ¹³ï³Ï³Ý å³ßïå³ÝáõÃÛ³Ý Çñ³íáõÝùÇ ³å³ÑáíáõÙ</v>
      </c>
      <c r="E19" s="151"/>
      <c r="F19" s="106">
        <f>+'Հավելված 3 Մաս 4'!I88</f>
        <v>873304.99999999988</v>
      </c>
    </row>
    <row r="20" spans="2:6" x14ac:dyDescent="0.2">
      <c r="B20" s="152"/>
      <c r="C20" s="14"/>
      <c r="D20" s="16"/>
      <c r="E20" s="17" t="s">
        <v>32</v>
      </c>
      <c r="F20" s="107"/>
    </row>
    <row r="21" spans="2:6" ht="38.25" customHeight="1" x14ac:dyDescent="0.2">
      <c r="B21" s="152"/>
      <c r="C21" s="18">
        <f>+'Հավելված 3 Մաս 4'!C94</f>
        <v>11005</v>
      </c>
      <c r="D21" s="151" t="str">
        <f>+'Հավելված 3 Մաս 4'!C95</f>
        <v>ÐÐ ì»ñ³ùÝÝÇã í³ñã³Ï³Ý ¹³ï³ñ³ÝÇ µÝ³Ï³ÝáÝ ·áñÍáõÝ»áõÃÛ³Ý ¨ ÐÐ ì»ñ³ùÝÝÇã í³ñã³Ï³Ý ¹³ï³ñ³ÝÇ ÏáÕÙÇó ¹³ï³Ï³Ý å³ßïå³ÝáõÃÛ³Ý Çñ³íáõÝùÇ ³å³ÑáíáõÙ</v>
      </c>
      <c r="E21" s="151"/>
      <c r="F21" s="106">
        <f>+'Հավելված 3 Մաս 4'!I108</f>
        <v>416401.19999999995</v>
      </c>
    </row>
    <row r="22" spans="2:6" x14ac:dyDescent="0.2">
      <c r="B22" s="152"/>
      <c r="C22" s="14"/>
      <c r="D22" s="16"/>
      <c r="E22" s="17" t="s">
        <v>32</v>
      </c>
      <c r="F22" s="107"/>
    </row>
    <row r="23" spans="2:6" ht="38.25" customHeight="1" x14ac:dyDescent="0.2">
      <c r="B23" s="152"/>
      <c r="C23" s="18">
        <f>+'Հավելված 3 Մաս 4'!C114</f>
        <v>11006</v>
      </c>
      <c r="D23" s="151" t="str">
        <f>+'Հավելված 3 Մաս 4'!C115</f>
        <v>ÐÐ ì³ñã³Ï³Ý ¹³ï³ñ³ÝÇ µÝ³Ï³ÝáÝ ·áñÍáõÝ»áõÃÛ³Ý ¨ ÐÐ ì³ñã³Ï³Ý ¹³ï³ñ³ÝÇ ÏáÕÙÇó ¹³ï³Ï³Ý å³ßïå³ÝáõÃÛ³Ý Çñ³íáõÝùÇ ³å³ÑáíáõÙ</v>
      </c>
      <c r="E23" s="151"/>
      <c r="F23" s="106">
        <f>+'Հավելված 3 Մաս 4'!I128</f>
        <v>742959</v>
      </c>
    </row>
    <row r="24" spans="2:6" x14ac:dyDescent="0.2">
      <c r="B24" s="152"/>
      <c r="C24" s="14"/>
      <c r="D24" s="16"/>
      <c r="E24" s="17" t="s">
        <v>32</v>
      </c>
      <c r="F24" s="107"/>
    </row>
    <row r="25" spans="2:6" ht="49.5" customHeight="1" x14ac:dyDescent="0.2">
      <c r="B25" s="152"/>
      <c r="C25" s="18">
        <f>+'Հավելված 3 Մաս 4'!C134</f>
        <v>11007</v>
      </c>
      <c r="D25" s="151" t="str">
        <f>+'Հավելված 3 Մաս 4'!C135</f>
        <v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v>
      </c>
      <c r="E25" s="151"/>
      <c r="F25" s="106">
        <f>+'Հավելված 3 Մաս 4'!I148</f>
        <v>2606221.2000000002</v>
      </c>
    </row>
    <row r="26" spans="2:6" x14ac:dyDescent="0.2">
      <c r="B26" s="152"/>
      <c r="C26" s="14"/>
      <c r="D26" s="16"/>
      <c r="E26" s="17" t="s">
        <v>32</v>
      </c>
      <c r="F26" s="107"/>
    </row>
    <row r="27" spans="2:6" ht="51.75" customHeight="1" x14ac:dyDescent="0.2">
      <c r="B27" s="152"/>
      <c r="C27" s="18">
        <f>+'Հավելված 3 Մաս 4'!C154</f>
        <v>11008</v>
      </c>
      <c r="D27" s="151" t="str">
        <f>+'Հավելված 3 Մաս 4'!C155</f>
        <v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v>
      </c>
      <c r="E27" s="151"/>
      <c r="F27" s="106">
        <f>+'Հավելված 3 Մաս 4'!I168</f>
        <v>310724.49999999994</v>
      </c>
    </row>
    <row r="28" spans="2:6" x14ac:dyDescent="0.2">
      <c r="B28" s="152"/>
      <c r="C28" s="14"/>
      <c r="D28" s="16"/>
      <c r="E28" s="17" t="s">
        <v>32</v>
      </c>
      <c r="F28" s="107"/>
    </row>
    <row r="29" spans="2:6" ht="54" customHeight="1" x14ac:dyDescent="0.2">
      <c r="B29" s="152"/>
      <c r="C29" s="18">
        <f>+'Հավելված 3 Մաս 4'!C174</f>
        <v>11009</v>
      </c>
      <c r="D29" s="151" t="str">
        <f>+'Հավելված 3 Մաս 4'!C175</f>
        <v>ÐÐ ²ñ³ñ³ïÇ ¨ ì³Ûáó ÓáñÇ Ù³ñ½»ñÇ ³é³çÇÝ ³ïÛ³ÝÇ ÁÝ¹Ñ³Ýáõñ Çñ³í³ëáõÃÛ³Ý ¹³ï³ñ³ÝÇ µÝ³Ï³ÝáÝ ·áñÍáõÝ»áõÃÛ³Ý ¨ ÐÐ ²ñ³ñ³ïÇ ¨ ì³Ûáó ÓáñÇ Ù³ñ½»ñÇ ³é³çÇÝ ³ïÛ³ÝÇ ÁÝ¹Ñ³Ýáõñ Çñ³í³ëáõÃÛ³Ý ¹³ï³ñ³ÝÇ ÏáÕÙÇó ¹³ï³Ï³Ý å³ßïå³ÝáõÃÛ³Ý Çñ³íáõÝùÇ ³å³ÑáíáõÙ</v>
      </c>
      <c r="E29" s="151"/>
      <c r="F29" s="106">
        <f>+'Հավելված 3 Մաս 4'!I188</f>
        <v>498082.50000000006</v>
      </c>
    </row>
    <row r="30" spans="2:6" x14ac:dyDescent="0.2">
      <c r="B30" s="152"/>
      <c r="C30" s="14"/>
      <c r="D30" s="16"/>
      <c r="E30" s="17" t="s">
        <v>32</v>
      </c>
      <c r="F30" s="107"/>
    </row>
    <row r="31" spans="2:6" ht="54" customHeight="1" x14ac:dyDescent="0.2">
      <c r="B31" s="152"/>
      <c r="C31" s="18">
        <f>+'Հավելված 3 Մաս 4'!C194</f>
        <v>11010</v>
      </c>
      <c r="D31" s="151" t="str">
        <f>+'Հավելված 3 Մաս 4'!C195</f>
        <v>ÐÐ ²ñÙ³íÇñÇ Ù³ñ½Ç ³é³çÇÝ ³ïÛ³ÝÇ ÁÝ¹Ñ³Ýáõñ Çñ³í³ëáõÃÛ³Ý ¹³ï³ñ³ÝÇ µÝ³Ï³ÝáÝ ·áñÍáõÝ»áõÃÛ³Ý ¨ ÐÐ ²ñÙ³íÇñÇ Ù³ñ½Ç ³é³çÇÝ ³ïÛ³ÝÇ ÁÝ¹Ñ³Ýáõñ Çñ³í³ëáõÃÛ³Ý ¹³ï³ñ³ÝÇ ÏáÕÙÇó ¹³ï³Ï³Ý å³ßïå³ÝáõÃÛ³Ý Çñ³íáõÝùÇ ³å³ÑáíáõÙ</v>
      </c>
      <c r="E31" s="151"/>
      <c r="F31" s="106">
        <f>+'Հավելված 3 Մաս 4'!I208</f>
        <v>363127.20000000007</v>
      </c>
    </row>
    <row r="32" spans="2:6" x14ac:dyDescent="0.2">
      <c r="B32" s="152"/>
      <c r="C32" s="14"/>
      <c r="D32" s="16"/>
      <c r="E32" s="17" t="s">
        <v>32</v>
      </c>
      <c r="F32" s="107"/>
    </row>
    <row r="33" spans="2:6" ht="49.5" customHeight="1" x14ac:dyDescent="0.2">
      <c r="B33" s="152"/>
      <c r="C33" s="18">
        <f>+'Հավելված 3 Մաս 4'!C214</f>
        <v>11011</v>
      </c>
      <c r="D33" s="151" t="str">
        <f>+'Հավելված 3 Մաս 4'!C215</f>
        <v>ÐÐ ¶»Õ³ñùáõÝÇùÇ Ù³ñ½Ç ³é³çÇÝ ³ïÛ³ÝÇ ÁÝ¹Ñ³Ýáõñ Çñ³í³ëáõÃÛ³Ý ¹³ï³ñ³ÝÇ µÝ³Ï³ÝáÝ ·áñÍáõÝ»áõÃÛ³Ý ¨ ÐÐ ¶»Õ³ñùáõÝÇùÇ Ù³ñ½Ç ³é³çÇÝ ³ïÛ³ÝÇ ÁÝ¹Ñ³Ýáõñ Çñ³í³ëáõÃÛ³Ý ¹³ï³ñ³ÝÇ ÏáÕÙÇó ¹³ï³Ï³Ý å³ßïå³ÝáõÃÛ³Ý Çñ³íáõÝùÇ ³å³ÑáíáõÙ</v>
      </c>
      <c r="E33" s="151"/>
      <c r="F33" s="106">
        <f>+'Հավելված 3 Մաս 4'!I228</f>
        <v>399426.89999999997</v>
      </c>
    </row>
    <row r="34" spans="2:6" x14ac:dyDescent="0.2">
      <c r="B34" s="152"/>
      <c r="C34" s="14"/>
      <c r="D34" s="16"/>
      <c r="E34" s="17" t="s">
        <v>32</v>
      </c>
      <c r="F34" s="107"/>
    </row>
    <row r="35" spans="2:6" ht="50.25" customHeight="1" x14ac:dyDescent="0.2">
      <c r="B35" s="152"/>
      <c r="C35" s="18">
        <f>+'Հավելված 3 Մաս 4'!C234</f>
        <v>11012</v>
      </c>
      <c r="D35" s="151" t="str">
        <f>+'Հավելված 3 Մաս 4'!C235</f>
        <v>ÐÐ Èáéáõ Ù³ñ½Ç ³é³çÇÝ ³ïÛ³ÝÇ ÁÝ¹Ñ³Ýáõñ Çñ³í³ëáõÃÛ³Ý ¹³ï³ñ³ÝÇ µÝ³Ï³ÝáÝ ·áñÍáõÝ»áõÃÛ³Ý ¨ ÐÐ Èáéáõ Ù³ñ½Ç ³é³çÇÝ ³ïÛ³ÝÇ ÁÝ¹Ñ³Ýáõñ Çñ³í³ëáõÃÛ³Ý ¹³ï³ñ³ÝÇ ÏáÕÙÇó ¹³ï³Ï³Ý å³ßïå³ÝáõÃÛ³Ý Çñ³íáõÝùÇ ³å³ÑáíáõÙ</v>
      </c>
      <c r="E35" s="151"/>
      <c r="F35" s="106">
        <f>+'Հավելված 3 Մաս 4'!I248</f>
        <v>483319.6</v>
      </c>
    </row>
    <row r="36" spans="2:6" x14ac:dyDescent="0.2">
      <c r="B36" s="152"/>
      <c r="C36" s="14"/>
      <c r="D36" s="16"/>
      <c r="E36" s="17" t="s">
        <v>32</v>
      </c>
      <c r="F36" s="107"/>
    </row>
    <row r="37" spans="2:6" ht="53.25" customHeight="1" x14ac:dyDescent="0.2">
      <c r="B37" s="152"/>
      <c r="C37" s="18">
        <f>+'Հավելված 3 Մաս 4'!C254</f>
        <v>11013</v>
      </c>
      <c r="D37" s="151" t="str">
        <f>+'Հավելված 3 Մաս 4'!C255</f>
        <v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v>
      </c>
      <c r="E37" s="151"/>
      <c r="F37" s="106">
        <f>+'Հավելված 3 Մաս 4'!I268</f>
        <v>427706.60000000003</v>
      </c>
    </row>
    <row r="38" spans="2:6" x14ac:dyDescent="0.2">
      <c r="B38" s="152"/>
      <c r="C38" s="14"/>
      <c r="D38" s="16"/>
      <c r="E38" s="17" t="s">
        <v>32</v>
      </c>
      <c r="F38" s="107"/>
    </row>
    <row r="39" spans="2:6" ht="54.75" customHeight="1" x14ac:dyDescent="0.2">
      <c r="B39" s="152"/>
      <c r="C39" s="18">
        <f>+'Հավելված 3 Մաս 4'!C274</f>
        <v>11014</v>
      </c>
      <c r="D39" s="151" t="str">
        <f>+'Հավելված 3 Մաս 4'!C275</f>
        <v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v>
      </c>
      <c r="E39" s="151"/>
      <c r="F39" s="106">
        <f>+'Հավելված 3 Մաս 4'!I288</f>
        <v>464028.50000000006</v>
      </c>
    </row>
    <row r="40" spans="2:6" x14ac:dyDescent="0.2">
      <c r="B40" s="152"/>
      <c r="C40" s="14"/>
      <c r="D40" s="16"/>
      <c r="E40" s="17" t="s">
        <v>32</v>
      </c>
      <c r="F40" s="107"/>
    </row>
    <row r="41" spans="2:6" ht="54.75" customHeight="1" x14ac:dyDescent="0.2">
      <c r="B41" s="152"/>
      <c r="C41" s="18">
        <f>+'Հավելված 3 Մաս 4'!C294</f>
        <v>11015</v>
      </c>
      <c r="D41" s="151" t="str">
        <f>+'Հավելված 3 Մաս 4'!C295</f>
        <v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v>
      </c>
      <c r="E41" s="151"/>
      <c r="F41" s="106">
        <f>+'Հավելված 3 Մաս 4'!I308</f>
        <v>370886.20000000007</v>
      </c>
    </row>
    <row r="42" spans="2:6" x14ac:dyDescent="0.2">
      <c r="B42" s="152"/>
      <c r="C42" s="14"/>
      <c r="D42" s="16"/>
      <c r="E42" s="17" t="s">
        <v>32</v>
      </c>
      <c r="F42" s="107"/>
    </row>
    <row r="43" spans="2:6" ht="56.25" customHeight="1" x14ac:dyDescent="0.2">
      <c r="B43" s="152"/>
      <c r="C43" s="18">
        <f>+'Հավելված 3 Մաս 4'!C314</f>
        <v>11016</v>
      </c>
      <c r="D43" s="151" t="str">
        <f>+'Հավելված 3 Մաս 4'!C315</f>
        <v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v>
      </c>
      <c r="E43" s="151"/>
      <c r="F43" s="106">
        <f>+'Հավելված 3 Մաս 4'!I328</f>
        <v>309482.10000000003</v>
      </c>
    </row>
    <row r="44" spans="2:6" x14ac:dyDescent="0.2">
      <c r="B44" s="152"/>
      <c r="C44" s="14"/>
      <c r="D44" s="16"/>
      <c r="E44" s="17" t="s">
        <v>32</v>
      </c>
      <c r="F44" s="107"/>
    </row>
    <row r="45" spans="2:6" ht="38.25" customHeight="1" x14ac:dyDescent="0.2">
      <c r="B45" s="152"/>
      <c r="C45" s="18">
        <f>+'Հավելված 3 Մաս 4'!C334</f>
        <v>11017</v>
      </c>
      <c r="D45" s="151" t="str">
        <f>+'Հավելված 3 Մաս 4'!C335</f>
        <v>ÐÐ êÝ³ÝÏáõÃÛ³Ý ¹³ï³ñ³ÝÇ µÝ³Ï³ÝáÝ ·áñÍáõÝ»áõÃÛ³Ý ¨ ÐÐ êÝ³ÝÏáõÃÛ³Ý ¹³ï³ñ³ÝÇ ÏáÕÙÇó ¹³ï³Ï³Ý å³ßïå³ÝáõÃÛ³Ý Çñ³íáõÝùÇ ³å³ÑáíáõÙ</v>
      </c>
      <c r="E45" s="151"/>
      <c r="F45" s="106">
        <f>+'Հավելված 3 Մաս 4'!I348</f>
        <v>550183.9</v>
      </c>
    </row>
    <row r="46" spans="2:6" x14ac:dyDescent="0.2">
      <c r="B46" s="152"/>
      <c r="C46" s="14"/>
      <c r="D46" s="16"/>
      <c r="E46" s="17" t="s">
        <v>32</v>
      </c>
      <c r="F46" s="107"/>
    </row>
    <row r="47" spans="2:6" ht="38.25" customHeight="1" x14ac:dyDescent="0.2">
      <c r="B47" s="152"/>
      <c r="C47" s="18">
        <f>+'Հավելված 3 Մաս 4'!C354</f>
        <v>11018</v>
      </c>
      <c r="D47" s="151" t="str">
        <f>+'Հավելված 3 Մաս 4'!C355</f>
        <v>´³ñÓñ³·áõÛÝ ¹³ï³Ï³Ý ËáñÑñ¹Ç ¨ ÐÐ ¹³ï³ñ³ÝÝ»ñÇ å³Ñáõëï³ÛÇÝ ýáÝ¹Ç Ó¨³íáñáõÙ ¨ Ï³é³í³ñáõÙ</v>
      </c>
      <c r="E47" s="151"/>
      <c r="F47" s="106">
        <f>+'Հավելված 3 Մաս 4'!I361</f>
        <v>321402.3</v>
      </c>
    </row>
    <row r="48" spans="2:6" x14ac:dyDescent="0.2">
      <c r="B48" s="152"/>
      <c r="C48" s="14"/>
      <c r="D48" s="16"/>
      <c r="E48" s="17" t="s">
        <v>32</v>
      </c>
      <c r="F48" s="107"/>
    </row>
    <row r="49" spans="2:6" ht="38.25" customHeight="1" x14ac:dyDescent="0.2">
      <c r="B49" s="152"/>
      <c r="C49" s="18">
        <f>+'Հավելված 3 Մաս 4'!C368</f>
        <v>11019</v>
      </c>
      <c r="D49" s="151" t="str">
        <f>+'Հավելված 3 Մաս 4'!C369</f>
        <v>Ð³Ï³ÏáéáõåóÇáÝ ¹³ï³ñ³ÝÇ µÝ³Ï³ÝáÝ ·áñÍáõÝ»áõÃÛ³Ý ¨ Ð³Ï³ÏáéáõåóÇáÝ  ¹³ï³ñ³ÝÇ ÏáÕÙÇó ¹³ï³Ï³Ý å³ßïå³ÝáõÃÛ³Ý Çñ³íáõÝùÇ ³å³ÑáíáõÙ</v>
      </c>
      <c r="E49" s="151"/>
      <c r="F49" s="106">
        <f>+'Հավելված 3 Մաս 4'!I375</f>
        <v>612338.29999999993</v>
      </c>
    </row>
    <row r="50" spans="2:6" x14ac:dyDescent="0.2">
      <c r="B50" s="152"/>
      <c r="C50" s="19"/>
      <c r="D50" s="20"/>
      <c r="E50" s="21" t="s">
        <v>32</v>
      </c>
      <c r="F50" s="107"/>
    </row>
    <row r="51" spans="2:6" ht="38.25" customHeight="1" x14ac:dyDescent="0.2">
      <c r="B51" s="152"/>
      <c r="C51" s="18">
        <f>+'Հավելված 3 Մաս 4'!C381</f>
        <v>11021</v>
      </c>
      <c r="D51" s="151" t="str">
        <f>+'Հավելված 3 Մաս 4'!C382</f>
        <v xml:space="preserve">¸³ï³íáñÝ»ñÇ ¨ ¹³ï³Ï³Ý Ï³ñ·³¹ñÇãÝ»ñÇ Ñ³ïáõÏ å³ïñ³ëï³Ï³ÝáõÃÛ³Ý ¹³ëÁÝÃ³óÝ»ñÇ ³ÝóÏ³óáõÙ ¨ ¹³ï³Ï³Ý Ñ³Ù³Ï³ñ·Ç ù³Õ³ù³óÇ³Ï³Ý Í³é³ÛáÕÝ»ñÇ í»ñ³å³ïñ³ëïáõÙ </v>
      </c>
      <c r="E51" s="151"/>
      <c r="F51" s="106">
        <f>+'Հավելված 3 Մաս 4'!I390</f>
        <v>43852.2</v>
      </c>
    </row>
    <row r="52" spans="2:6" x14ac:dyDescent="0.2">
      <c r="B52" s="152"/>
      <c r="C52" s="19"/>
      <c r="D52" s="20"/>
      <c r="E52" s="21" t="s">
        <v>32</v>
      </c>
      <c r="F52" s="107"/>
    </row>
    <row r="53" spans="2:6" ht="38.25" customHeight="1" x14ac:dyDescent="0.2">
      <c r="B53" s="152"/>
      <c r="C53" s="18">
        <f>+'Հավելված 3 Մաս 4'!C396</f>
        <v>31001</v>
      </c>
      <c r="D53" s="151" t="str">
        <f>+'Հավելված 3 Մաս 4'!C397</f>
        <v>´³ñÓñ³·áõÛÝ ¹³ï³Ï³Ý ËáñÑñ¹Ç ï»ËÝÇÏ³Ï³Ý Ñ³·»óí³ÍáõÃÛ³Ý µ³ñ»É³íáõÙ</v>
      </c>
      <c r="E53" s="151"/>
      <c r="F53" s="106">
        <f>+'Հավելված 3 Մաս 4'!I407</f>
        <v>439590.1</v>
      </c>
    </row>
    <row r="54" spans="2:6" x14ac:dyDescent="0.2">
      <c r="B54" s="152"/>
      <c r="C54" s="19"/>
      <c r="D54" s="20"/>
      <c r="E54" s="21" t="s">
        <v>32</v>
      </c>
      <c r="F54" s="107"/>
    </row>
    <row r="55" spans="2:6" ht="38.25" customHeight="1" x14ac:dyDescent="0.2">
      <c r="B55" s="152"/>
      <c r="C55" s="18">
        <f>+'Հավելված 3 Մաս 4'!C413</f>
        <v>31002</v>
      </c>
      <c r="D55" s="151" t="str">
        <f>+'Հավելված 3 Մաս 4'!C414</f>
        <v>¸³ï³Ï³Ý Ñ³Ù³Ï³ñ·Ç ß»Ýù³ÛÇÝ å³ÛÙ³ÝÝ»ñÇ µ³ñ»É³íáõÙ</v>
      </c>
      <c r="E55" s="151"/>
      <c r="F55" s="106">
        <f>+'Հավելված 3 Մաս 4'!I422</f>
        <v>131692</v>
      </c>
    </row>
    <row r="56" spans="2:6" x14ac:dyDescent="0.2">
      <c r="B56" s="152"/>
      <c r="C56" s="19"/>
      <c r="D56" s="20"/>
      <c r="E56" s="21" t="s">
        <v>32</v>
      </c>
      <c r="F56" s="107"/>
    </row>
    <row r="57" spans="2:6" ht="38.25" customHeight="1" x14ac:dyDescent="0.2">
      <c r="B57" s="152"/>
      <c r="C57" s="18">
        <f>+'Հավելված 3 Մաս 4'!C428</f>
        <v>31003</v>
      </c>
      <c r="D57" s="151" t="str">
        <f>+'Հավելված 3 Մաս 4'!C429</f>
        <v xml:space="preserve">´³ñÓñ³·áõÛÝ ¹³ï³Ï³Ý ËáñÑñ¹Ç ïñ³Ýëåáñï³ÛÇÝ ÙÇçáóÝ»ñáí ³å³Ñáíí³ÍáõÃÛ³Ý µ³ñ»É³íáõÙ </v>
      </c>
      <c r="E57" s="151"/>
      <c r="F57" s="106">
        <f>+'Հավելված 3 Մաս 4'!I437</f>
        <v>107000</v>
      </c>
    </row>
    <row r="58" spans="2:6" x14ac:dyDescent="0.2">
      <c r="B58" s="152"/>
      <c r="C58" s="19"/>
      <c r="D58" s="20"/>
      <c r="E58" s="21" t="s">
        <v>32</v>
      </c>
      <c r="F58" s="107"/>
    </row>
  </sheetData>
  <mergeCells count="54">
    <mergeCell ref="D43:E43"/>
    <mergeCell ref="D45:E45"/>
    <mergeCell ref="D47:E47"/>
    <mergeCell ref="B12:B58"/>
    <mergeCell ref="D39:E39"/>
    <mergeCell ref="D41:E41"/>
    <mergeCell ref="D35:E35"/>
    <mergeCell ref="D37:E37"/>
    <mergeCell ref="D57:E57"/>
    <mergeCell ref="D55:E55"/>
    <mergeCell ref="D53:E53"/>
    <mergeCell ref="D51:E51"/>
    <mergeCell ref="D49:E49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F47:F48"/>
    <mergeCell ref="F57:F58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55:F56"/>
    <mergeCell ref="F53:F54"/>
    <mergeCell ref="F51:F52"/>
    <mergeCell ref="F49:F50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'Աղյուսակ Ա. (կատարողի բացվածք)'!Print_Area</vt:lpstr>
      <vt:lpstr>'Հավելված 3 Մաս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Anna</cp:lastModifiedBy>
  <cp:lastPrinted>2022-03-31T13:28:59Z</cp:lastPrinted>
  <dcterms:created xsi:type="dcterms:W3CDTF">2017-12-06T07:28:20Z</dcterms:created>
  <dcterms:modified xsi:type="dcterms:W3CDTF">2022-03-31T13:32:13Z</dcterms:modified>
</cp:coreProperties>
</file>